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1.ԳՀ-ԷԱՃ\69-Ս-Սալապատում-Փանիկ\Новая папка\"/>
    </mc:Choice>
  </mc:AlternateContent>
  <xr:revisionPtr revIDLastSave="0" documentId="13_ncr:1_{763838DD-2E96-4F17-845F-D10E26F67A11}" xr6:coauthVersionLast="45" xr6:coauthVersionMax="45" xr10:uidLastSave="{00000000-0000-0000-0000-000000000000}"/>
  <bookViews>
    <workbookView xWindow="-120" yWindow="-120" windowWidth="29040" windowHeight="15720" tabRatio="910" xr2:uid="{00000000-000D-0000-FFFF-FFFF00000000}"/>
  </bookViews>
  <sheets>
    <sheet name="Ampop ampopagir" sheetId="1" r:id="rId1"/>
  </sheets>
  <definedNames>
    <definedName name="_xlnm.Print_Titles" localSheetId="0">'Ampop ampopagir'!$4:$4</definedName>
    <definedName name="_xlnm.Print_Area" localSheetId="0">'Ampop ampopagir'!$A$1:$H$123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7" i="1"/>
  <c r="H111" i="1"/>
  <c r="H112" i="1"/>
  <c r="H113" i="1"/>
  <c r="H114" i="1"/>
  <c r="H116" i="1"/>
  <c r="H117" i="1"/>
  <c r="H118" i="1"/>
  <c r="H119" i="1"/>
  <c r="H74" i="1" l="1"/>
  <c r="H66" i="1"/>
  <c r="H65" i="1"/>
  <c r="H64" i="1"/>
  <c r="H63" i="1"/>
  <c r="H61" i="1"/>
  <c r="H60" i="1"/>
  <c r="H59" i="1"/>
  <c r="H58" i="1"/>
  <c r="H9" i="1"/>
  <c r="H10" i="1"/>
  <c r="H11" i="1"/>
  <c r="H12" i="1"/>
  <c r="H13" i="1"/>
  <c r="H16" i="1"/>
  <c r="H17" i="1"/>
  <c r="H18" i="1"/>
  <c r="H20" i="1"/>
  <c r="H21" i="1"/>
  <c r="H22" i="1"/>
  <c r="H24" i="1"/>
  <c r="H26" i="1"/>
  <c r="H27" i="1"/>
  <c r="H28" i="1"/>
  <c r="H29" i="1"/>
  <c r="H30" i="1"/>
  <c r="H31" i="1"/>
  <c r="H32" i="1"/>
  <c r="H34" i="1"/>
  <c r="H37" i="1"/>
  <c r="H39" i="1"/>
  <c r="H40" i="1"/>
  <c r="H41" i="1"/>
  <c r="H42" i="1"/>
  <c r="H43" i="1"/>
  <c r="H46" i="1"/>
  <c r="H47" i="1"/>
  <c r="H48" i="1"/>
  <c r="H50" i="1"/>
  <c r="H51" i="1"/>
  <c r="H52" i="1"/>
  <c r="H54" i="1"/>
  <c r="H55" i="1"/>
  <c r="H56" i="1"/>
  <c r="H68" i="1"/>
  <c r="H69" i="1"/>
  <c r="H70" i="1"/>
  <c r="H72" i="1"/>
  <c r="H73" i="1"/>
  <c r="H75" i="1"/>
  <c r="H77" i="1"/>
  <c r="H78" i="1"/>
  <c r="H80" i="1"/>
  <c r="H82" i="1"/>
  <c r="H83" i="1"/>
  <c r="H86" i="1"/>
  <c r="H88" i="1"/>
  <c r="H89" i="1"/>
  <c r="H90" i="1"/>
  <c r="H91" i="1"/>
  <c r="H92" i="1"/>
  <c r="H95" i="1"/>
  <c r="H96" i="1"/>
  <c r="H97" i="1"/>
  <c r="H99" i="1"/>
  <c r="H100" i="1"/>
  <c r="H101" i="1"/>
  <c r="H103" i="1"/>
  <c r="H104" i="1"/>
  <c r="H105" i="1"/>
  <c r="H107" i="1"/>
  <c r="H108" i="1"/>
  <c r="H109" i="1"/>
  <c r="H7" i="1"/>
  <c r="I5" i="1" l="1"/>
  <c r="I35" i="1"/>
  <c r="I84" i="1"/>
  <c r="H120" i="1"/>
  <c r="G126" i="1" s="1"/>
</calcChain>
</file>

<file path=xl/sharedStrings.xml><?xml version="1.0" encoding="utf-8"?>
<sst xmlns="http://schemas.openxmlformats.org/spreadsheetml/2006/main" count="415" uniqueCount="151">
  <si>
    <t>NN</t>
  </si>
  <si>
    <t>I.  Зем. Работы</t>
  </si>
  <si>
    <t>I. Հողային աշխատանքներ</t>
  </si>
  <si>
    <t>II. Երթևեկելի մաս</t>
  </si>
  <si>
    <t>II. Проезжая часть</t>
  </si>
  <si>
    <t xml:space="preserve">Միաձույլ բետոնի B-20 (եզրաշար 20x40սմ) հիմքի համար նախատեսվող ավազակոպիճային շերտ հ=5սմ </t>
  </si>
  <si>
    <t>Гравийно - печаный слой h=5см для основания монолитного бетона B-20 (верста 20x40 см)</t>
  </si>
  <si>
    <t>Երթևեկելի մասի, իջատեղերի և մուտքերի եզրային հատվածների ամրացում միաձույլ բետոնով B-20 (եզրաշար 20x40սմ)</t>
  </si>
  <si>
    <t>Երթ. մասի տուֆե 18x20x40սմ ծածկույթ (շաղախ)</t>
  </si>
  <si>
    <t>Мощение туф камнями 18x20x40см (раствор)</t>
  </si>
  <si>
    <r>
      <t>м</t>
    </r>
    <r>
      <rPr>
        <vertAlign val="superscript"/>
        <sz val="12"/>
        <rFont val="GHEA Grapalat"/>
        <family val="3"/>
      </rPr>
      <t>3</t>
    </r>
  </si>
  <si>
    <r>
      <t>մ</t>
    </r>
    <r>
      <rPr>
        <vertAlign val="superscript"/>
        <sz val="12"/>
        <rFont val="GHEA Grapalat"/>
        <family val="3"/>
      </rPr>
      <t>3</t>
    </r>
  </si>
  <si>
    <r>
      <t>м</t>
    </r>
    <r>
      <rPr>
        <vertAlign val="superscript"/>
        <sz val="12"/>
        <color indexed="8"/>
        <rFont val="GHEA Grapalat"/>
        <family val="3"/>
      </rPr>
      <t>2</t>
    </r>
  </si>
  <si>
    <r>
      <t>մ</t>
    </r>
    <r>
      <rPr>
        <vertAlign val="superscript"/>
        <sz val="12"/>
        <color indexed="8"/>
        <rFont val="GHEA Grapalat"/>
        <family val="3"/>
      </rPr>
      <t>2</t>
    </r>
  </si>
  <si>
    <t>Укрепление кромок проезжей части, съездов и входов монолитным бетоном B-20 (верста 20x40 см)</t>
  </si>
  <si>
    <t>Гравийно-песчаная подготовка
h=10 см</t>
  </si>
  <si>
    <t>Ավազակոպճային նախապ.  h=10սմ</t>
  </si>
  <si>
    <t>Устройство оголовок из монолитного бетона B20,   F100</t>
  </si>
  <si>
    <t>Գլխամասերի կառուցում միաձույլ բետոնից B20, F100</t>
  </si>
  <si>
    <t>фундамент</t>
  </si>
  <si>
    <t>հիմքեր</t>
  </si>
  <si>
    <t>тело</t>
  </si>
  <si>
    <t>իրաններ</t>
  </si>
  <si>
    <t>Анкерная арматура
 Ø16 A500c l=45см</t>
  </si>
  <si>
    <t>Որմնակապային ամրաններ Ø16 A500c l=45սմ</t>
  </si>
  <si>
    <t>кг</t>
  </si>
  <si>
    <t>կգ</t>
  </si>
  <si>
    <t>п.м.</t>
  </si>
  <si>
    <t>գծմ</t>
  </si>
  <si>
    <t>Обмазочная гидроизоляция 2 слоями горячего битума</t>
  </si>
  <si>
    <t xml:space="preserve">Քսվածքային ջրամեկուսացում 2 շերտ տաք բիտումով </t>
  </si>
  <si>
    <t xml:space="preserve">мет. труба </t>
  </si>
  <si>
    <t xml:space="preserve">մետ. խողովակ </t>
  </si>
  <si>
    <t xml:space="preserve">бетон                                                                                                                  </t>
  </si>
  <si>
    <t xml:space="preserve">բետոն                                                                                                                 </t>
  </si>
  <si>
    <t>Обратная засыпка</t>
  </si>
  <si>
    <t xml:space="preserve">Հետադարձ լիցք                                                              </t>
  </si>
  <si>
    <t xml:space="preserve">вручную (10е-IV(9.6))                                                       </t>
  </si>
  <si>
    <t xml:space="preserve">ձեռքի աշխատանքով  (10е-IV(9.6))                                                            </t>
  </si>
  <si>
    <t>հատ</t>
  </si>
  <si>
    <t>Разработка 10е-IV(9.6) кат. грунта в котловане вручную, погрузка на а/с и перевозка в отвал на  расстояние 3,0км.</t>
  </si>
  <si>
    <t xml:space="preserve">Հող. աշխատանքներ 10е-IV(9.6) կարգի բնահողում փոսորակների փորման  համար ձեռքի աշխատանքով բարձում  ա/ի և տեղափ. լցակույտ 3,0կմ հեռ. վրա </t>
  </si>
  <si>
    <t>Разработка 10е-IV(9.6) кат. грунта в котловане вручную, с боковым накоплением для обратной засыпки</t>
  </si>
  <si>
    <t>Հող. Աշխատանքներ 10е-IV(9 . 6) կարգի բնահողում  փոսորակների փորման  համար ձեռքի աշխատանքով կողքի վրա կուտակելով հետադարձ լիցքի համար</t>
  </si>
  <si>
    <t>Ավազակոպճային շերտ h=10սմ</t>
  </si>
  <si>
    <t>Ամրան</t>
  </si>
  <si>
    <t>п.м</t>
  </si>
  <si>
    <t>Составил / Կազմեց                                        Դ․ Քարտաշյան</t>
  </si>
  <si>
    <t>Աշխատանքների  անվանումը</t>
  </si>
  <si>
    <t>единица измерения</t>
  </si>
  <si>
    <t>Օбъем
Ծավալը</t>
  </si>
  <si>
    <t>III. Дор. Знаки</t>
  </si>
  <si>
    <t>III. Ճանապարհային նշաններ</t>
  </si>
  <si>
    <t>Установка дор. Знаков, ГОСТ П 52290-2004 в том числе</t>
  </si>
  <si>
    <t>Նոր ճան. նշանների տեղադրում, ԳՕՍՏ Ռ 52290-2004 , այդ թվում՝</t>
  </si>
  <si>
    <t>шт</t>
  </si>
  <si>
    <t xml:space="preserve"> - приоритета</t>
  </si>
  <si>
    <t xml:space="preserve"> - առավելության</t>
  </si>
  <si>
    <t xml:space="preserve"> Бетон B-15 </t>
  </si>
  <si>
    <t>Բետոն B-15</t>
  </si>
  <si>
    <t xml:space="preserve">Опора мет. труба 57/4мм </t>
  </si>
  <si>
    <t>Կանգնակ մետ. խող 57/4մմ</t>
  </si>
  <si>
    <t>Гравийно - песчаный слой h=10см</t>
  </si>
  <si>
    <t xml:space="preserve">Гидроизоляция </t>
  </si>
  <si>
    <t>Ջրամեկուսացում</t>
  </si>
  <si>
    <t>Гравийно-песчаный слой h=10см</t>
  </si>
  <si>
    <t xml:space="preserve">Монолитный  ж/б B-20 </t>
  </si>
  <si>
    <t xml:space="preserve">Միաձույլ ե/բ B-20 </t>
  </si>
  <si>
    <t>Гидроизоляция (2 слоя горячий битум)</t>
  </si>
  <si>
    <t>Ջրամեկուսացում (2 շերտ տաք բիտումով)</t>
  </si>
  <si>
    <t>Армирование</t>
  </si>
  <si>
    <t>Ø12 A-500C  L = 550 мм</t>
  </si>
  <si>
    <t>Ø12 A-500C  L = 550 մմ</t>
  </si>
  <si>
    <t>Ø8 Ac-I  L = 1000 мм</t>
  </si>
  <si>
    <t>Ø8 Ac-I  L = 1000 մմ</t>
  </si>
  <si>
    <t>Ø12 A-500C  L = 260 мм</t>
  </si>
  <si>
    <t>Ø12 A-500C  L = 260 մմ</t>
  </si>
  <si>
    <t>Ø12 A-500C  L = 1000 мм</t>
  </si>
  <si>
    <t>Ø12 A-500C  L = 1000 մմ</t>
  </si>
  <si>
    <t>СЕТКА</t>
  </si>
  <si>
    <t>ՑԱՆՑ</t>
  </si>
  <si>
    <t>L 70x7мм L=1000 ГОСТ 8509.93</t>
  </si>
  <si>
    <t>L 70x7մմ L=1000 ԳՈՍՏ 8509.93</t>
  </si>
  <si>
    <t>L 63x6мм L=996 ГОСТ 8509.93</t>
  </si>
  <si>
    <t>L 63x6մմ L=996 ԳՈՍՏ 8509.93</t>
  </si>
  <si>
    <t>L 63x6мм L=450 ГОСТ 8509.93</t>
  </si>
  <si>
    <t>L 63x6մմ L=450 ԳՈՍՏ 8509.93</t>
  </si>
  <si>
    <t xml:space="preserve">50x10мм L=434 ГОСТ </t>
  </si>
  <si>
    <t xml:space="preserve">50x10մմ L=434 ГОСТ </t>
  </si>
  <si>
    <t>Установка бетоне 17x34 см лотков</t>
  </si>
  <si>
    <t>Բետոնե 17x34սմ վաքերի տեղադրում B-25</t>
  </si>
  <si>
    <t>Установка мет. трубы dнар.=273мм, 
1 п.м. 33,05 kg, толщина стенки - 5 мм</t>
  </si>
  <si>
    <t>Մետաղական dարտ=273մմ խողովակի տեղադրում 1գծմ=33,05կգ, պատի հաստ. 5մմ</t>
  </si>
  <si>
    <t>V. Հավաքովի վաքերի կառուցում 17x34սմ</t>
  </si>
  <si>
    <t>V. Устройство сблрных бет. лотков 17х34см</t>
  </si>
  <si>
    <t>VI.Установка мет. трубы dнар. =273 мм</t>
  </si>
  <si>
    <t>VI.Մետաղական dարտ=273մմ խողովակի տեղադրում</t>
  </si>
  <si>
    <t>Установка бетоне 30x34 см лотков</t>
  </si>
  <si>
    <t>Բետոնե 30x34սմ վաքերի տեղադրում B-25</t>
  </si>
  <si>
    <t>IV. Устройство сблрных бет. лотков 30х34см</t>
  </si>
  <si>
    <t>IV. Հավաքովի վաքերի կառուցում 30x34սմ</t>
  </si>
  <si>
    <t>9 փողոց  521 մ</t>
  </si>
  <si>
    <t xml:space="preserve">Разборка сущ. труб и возврат владельцу. </t>
  </si>
  <si>
    <t>Գոյություն ունեցող խողովակների ապամոնտաժում և վերադարձ սեփականատիրոջը</t>
  </si>
  <si>
    <t>Мет. труб Ø 0.152м</t>
  </si>
  <si>
    <t>Մետ. խողովակ Ø 0.152մ</t>
  </si>
  <si>
    <t>&gt; мет. труб. Ø 0.53м</t>
  </si>
  <si>
    <t>&gt; մետ. խող. Ø 0.53մ</t>
  </si>
  <si>
    <t>V.Գոյություն ունեցող խողովակների ապամոնտաժում և վերադարձ սեփականատիրոջը</t>
  </si>
  <si>
    <t xml:space="preserve">V.Разборка сущ. труб и возврат владельцу. </t>
  </si>
  <si>
    <t>VI.Установка мет. трубы dнар. =530мм</t>
  </si>
  <si>
    <t>VI.Մետաղական dարտ=530մմ խողովակի տեղադրում</t>
  </si>
  <si>
    <t>Гравийно - песчанный слой h=10см (под мет. труб) 
Ø530/7мм</t>
  </si>
  <si>
    <t>Ավազակոպճային շերտ h=10սմ (մետ. խող. տակ) Ø530/7մմ</t>
  </si>
  <si>
    <t>Установка мет. труб Ø530/7мм</t>
  </si>
  <si>
    <t>Մետ. խողովակների Ø 530/7մմ տեղադրում</t>
  </si>
  <si>
    <t>Устройство монолитный бетон B-20 оголовков Ø530мм</t>
  </si>
  <si>
    <t>Միաձույլ բետոնե B-20 գլխամասերի կառուցում Ø530մմ</t>
  </si>
  <si>
    <t>Гидроизоляция оголовков (2 слоя горячий битум) Ø530мм</t>
  </si>
  <si>
    <t>Գլխամասերի ջրամեկուսացում (2 շերտ տաք բիտումով) Ø530մմ</t>
  </si>
  <si>
    <t>V.Միաձույլ ե/բ ջրընդունիչի կառուցում մետ ցանցով իջատեղերում և մուտքերում (30x34)սմ</t>
  </si>
  <si>
    <t>V.Устройство мон. ж/б водоприемника   мет сеткой на сьездах и виездах (30x34)см</t>
  </si>
  <si>
    <t>133.5</t>
  </si>
  <si>
    <t xml:space="preserve">&gt; а/ц. труб. Ø 0,3м </t>
  </si>
  <si>
    <t>&gt; ա/ց. խող. Ø 0.3մ</t>
  </si>
  <si>
    <t>12 փողոց  542 մ</t>
  </si>
  <si>
    <t>25</t>
  </si>
  <si>
    <t>10 փողոց  708 մ</t>
  </si>
  <si>
    <t xml:space="preserve">VI. Միաձույլ ե/բ ջրընդունիչի (17x34սմ) կառուցում մետ. ցանցով 
</t>
  </si>
  <si>
    <t xml:space="preserve">VI. Устройство водвприемника (17x34см) из монолитного ж/бетона с мет. Сеткой </t>
  </si>
  <si>
    <t>ВЕДОМОСТЬ ОБЪЕМОВ /ԾԱՎԱԼԱԹԵՐԹ</t>
  </si>
  <si>
    <t>Наименование работ</t>
  </si>
  <si>
    <t>չափման 
միավոր</t>
  </si>
  <si>
    <t>Стимость 
единицы
Միավորի
արժեքը</t>
  </si>
  <si>
    <t>Итого
Ընդամենը
(тысяча драм/
հազար դրամ)</t>
  </si>
  <si>
    <t>Общий
Ընդհանուրը</t>
  </si>
  <si>
    <r>
      <t>Разработка грунта 9․6(9-IV) и погрузка экс 1,5м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 ковшом на а/с и вывоз в отвал на 3 км </t>
    </r>
  </si>
  <si>
    <r>
      <t>9․6(9-IV)կարգի բնահողի մշակում և բարձում էկս 1,5մ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շ.տ  ա/ի և տեղափոխում լցակույտ 3 կմ </t>
    </r>
  </si>
  <si>
    <r>
      <t>м</t>
    </r>
    <r>
      <rPr>
        <vertAlign val="superscript"/>
        <sz val="12"/>
        <rFont val="GHEA Grapalat"/>
        <charset val="204"/>
      </rPr>
      <t>3</t>
    </r>
  </si>
  <si>
    <r>
      <t>մ</t>
    </r>
    <r>
      <rPr>
        <vertAlign val="superscript"/>
        <sz val="12"/>
        <rFont val="GHEA Grapalat"/>
        <charset val="204"/>
      </rPr>
      <t>3</t>
    </r>
  </si>
  <si>
    <r>
      <t>м</t>
    </r>
    <r>
      <rPr>
        <vertAlign val="superscript"/>
        <sz val="12"/>
        <rFont val="GHEA Grapalat"/>
        <charset val="204"/>
      </rPr>
      <t>2</t>
    </r>
  </si>
  <si>
    <r>
      <t>մ</t>
    </r>
    <r>
      <rPr>
        <vertAlign val="superscript"/>
        <sz val="12"/>
        <rFont val="GHEA Grapalat"/>
        <charset val="204"/>
      </rPr>
      <t>2</t>
    </r>
  </si>
  <si>
    <r>
      <t xml:space="preserve"> մ</t>
    </r>
    <r>
      <rPr>
        <vertAlign val="superscript"/>
        <sz val="12"/>
        <rFont val="GHEA Grapalat"/>
        <charset val="204"/>
      </rPr>
      <t>3</t>
    </r>
  </si>
  <si>
    <r>
      <t xml:space="preserve"> մ</t>
    </r>
    <r>
      <rPr>
        <vertAlign val="superscript"/>
        <sz val="12"/>
        <rFont val="GHEA Grapalat"/>
        <charset val="204"/>
      </rPr>
      <t>2</t>
    </r>
  </si>
  <si>
    <t>Խճային հիմք h=15սմ</t>
  </si>
  <si>
    <t>Լվացած ավազային շերտ h=10սմ</t>
  </si>
  <si>
    <t xml:space="preserve">Щебёнистое основание  h=15см </t>
  </si>
  <si>
    <t>Слой мытого песка  h=10см</t>
  </si>
  <si>
    <t>ՀՀ Շիրակի մարզի Արթիկի համայնքապետարանի կարիքների համար Արթիկ համայնքի թվով 14 բնակավայրերի ներհամայնքային ճանապարհների տուֆ քարով սալապատման և ջրահեռացման համակարգերի անցկացման աշխատանքների կատարման նախագծերի պատրաստման և ծախսերի գնահատման խորհրդատվական ծառայություններ
Консультационные услуги по подготовке проектов и сметной стоимости строительства туфовых мощения и водоотводных систем внутримуниципальных дорог 14 населенных пунктов общины Артик, для нужд муниципалитета Артик Ширакского областьа РА.        
       Փանիկ բնակավայրի 9-րդ, 10-րդ և 12-րդ փողոցներ / 9-я, 10-я и 12-я улицы поселка Паник</t>
  </si>
  <si>
    <t>0,105</t>
  </si>
  <si>
    <t>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</si>
</sst>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00"/>
    <numFmt numFmtId="166" formatCode="0.000"/>
    <numFmt numFmtId="167" formatCode="0.0000000"/>
  </numFmts>
  <fonts count="21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vertAlign val="superscript"/>
      <sz val="12"/>
      <name val="GHEA Grapalat"/>
      <family val="3"/>
    </font>
    <font>
      <b/>
      <i/>
      <sz val="12"/>
      <name val="GHEA Grapalat"/>
      <family val="3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vertAlign val="superscript"/>
      <sz val="12"/>
      <color indexed="8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charset val="204"/>
    </font>
    <font>
      <b/>
      <sz val="12"/>
      <color indexed="8"/>
      <name val="Sylfaen"/>
      <family val="1"/>
    </font>
    <font>
      <vertAlign val="superscript"/>
      <sz val="12"/>
      <name val="GHEA Grapalat"/>
      <charset val="204"/>
    </font>
    <font>
      <b/>
      <i/>
      <sz val="12"/>
      <name val="GHEA Grapalat"/>
      <charset val="204"/>
    </font>
    <font>
      <sz val="12"/>
      <name val="GHEA Grapalat"/>
      <charset val="204"/>
    </font>
    <font>
      <sz val="12"/>
      <color indexed="8"/>
      <name val="GHEA Grapalat"/>
      <charset val="204"/>
    </font>
    <font>
      <sz val="12"/>
      <color rgb="FFFF0000"/>
      <name val="GHEA Grapalat"/>
      <charset val="204"/>
    </font>
    <font>
      <b/>
      <i/>
      <sz val="12"/>
      <name val="Sylfaen"/>
      <family val="1"/>
      <charset val="204"/>
    </font>
    <font>
      <sz val="10"/>
      <name val="Baltica Cyrill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0" fillId="0" borderId="0"/>
  </cellStyleXfs>
  <cellXfs count="76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/>
    <xf numFmtId="0" fontId="3" fillId="2" borderId="0" xfId="0" applyFont="1" applyFill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2" borderId="0" xfId="0" applyFont="1" applyFill="1"/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49" fontId="16" fillId="0" borderId="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4" fontId="16" fillId="0" borderId="1" xfId="0" applyNumberFormat="1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left" vertical="center" wrapText="1"/>
    </xf>
    <xf numFmtId="2" fontId="18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65" fontId="16" fillId="0" borderId="2" xfId="0" applyNumberFormat="1" applyFont="1" applyBorder="1" applyAlignment="1">
      <alignment vertical="center" wrapText="1"/>
    </xf>
    <xf numFmtId="0" fontId="16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165" fontId="16" fillId="0" borderId="1" xfId="0" applyNumberFormat="1" applyFont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166" fontId="13" fillId="0" borderId="1" xfId="0" applyNumberFormat="1" applyFont="1" applyBorder="1" applyAlignment="1">
      <alignment horizontal="center" vertical="center"/>
    </xf>
    <xf numFmtId="166" fontId="3" fillId="0" borderId="0" xfId="0" applyNumberFormat="1" applyFont="1"/>
    <xf numFmtId="0" fontId="12" fillId="3" borderId="2" xfId="0" applyFont="1" applyFill="1" applyBorder="1" applyAlignment="1">
      <alignment horizontal="center" vertical="center"/>
    </xf>
    <xf numFmtId="49" fontId="16" fillId="0" borderId="2" xfId="0" applyNumberFormat="1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left" vertical="center" wrapText="1"/>
    </xf>
    <xf numFmtId="167" fontId="3" fillId="0" borderId="0" xfId="0" applyNumberFormat="1" applyFont="1"/>
    <xf numFmtId="0" fontId="4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</cellXfs>
  <cellStyles count="4">
    <cellStyle name="Normal 2" xfId="1" xr:uid="{00000000-0005-0000-0000-000001000000}"/>
    <cellStyle name="Обычный" xfId="0" builtinId="0"/>
    <cellStyle name="Обычный 2 2 2" xfId="3" xr:uid="{00000000-0005-0000-0000-000002000000}"/>
    <cellStyle name="Обычный 3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152400</xdr:colOff>
      <xdr:row>119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119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119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119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1515533</xdr:colOff>
      <xdr:row>120</xdr:row>
      <xdr:rowOff>84666</xdr:rowOff>
    </xdr:from>
    <xdr:to>
      <xdr:col>2</xdr:col>
      <xdr:colOff>3095562</xdr:colOff>
      <xdr:row>122</xdr:row>
      <xdr:rowOff>101107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1A942F4-859E-FF22-85D8-0992A0946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7666" y="37194066"/>
          <a:ext cx="1580029" cy="524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1"/>
  <sheetViews>
    <sheetView showGridLines="0" tabSelected="1" view="pageBreakPreview" topLeftCell="A100" zoomScale="85" zoomScaleNormal="85" zoomScaleSheetLayoutView="85" workbookViewId="0">
      <selection activeCell="F50" sqref="F50"/>
    </sheetView>
  </sheetViews>
  <sheetFormatPr defaultColWidth="9.28515625" defaultRowHeight="17.25" x14ac:dyDescent="0.3"/>
  <cols>
    <col min="1" max="1" width="4.42578125" style="7" customWidth="1"/>
    <col min="2" max="2" width="65.42578125" style="3" customWidth="1"/>
    <col min="3" max="3" width="64.28515625" style="3" customWidth="1"/>
    <col min="4" max="4" width="15" style="5" customWidth="1"/>
    <col min="5" max="5" width="13.5703125" style="5" customWidth="1"/>
    <col min="6" max="6" width="16.7109375" style="22" customWidth="1"/>
    <col min="7" max="7" width="13.7109375" style="3" customWidth="1"/>
    <col min="8" max="8" width="18.42578125" style="3" customWidth="1"/>
    <col min="9" max="9" width="11.28515625" style="3" bestFit="1" customWidth="1"/>
    <col min="10" max="16384" width="9.28515625" style="3"/>
  </cols>
  <sheetData>
    <row r="1" spans="1:11" ht="30.6" customHeight="1" x14ac:dyDescent="0.3">
      <c r="A1" s="70" t="s">
        <v>130</v>
      </c>
      <c r="B1" s="70"/>
      <c r="C1" s="70"/>
      <c r="D1" s="70"/>
      <c r="E1" s="70"/>
      <c r="F1" s="70"/>
      <c r="G1" s="70"/>
      <c r="H1" s="70"/>
      <c r="I1" s="8"/>
    </row>
    <row r="2" spans="1:11" s="7" customFormat="1" ht="121.15" customHeight="1" x14ac:dyDescent="0.3">
      <c r="A2" s="16"/>
      <c r="B2" s="75" t="s">
        <v>148</v>
      </c>
      <c r="C2" s="75"/>
      <c r="D2" s="75"/>
      <c r="E2" s="75"/>
      <c r="F2" s="75"/>
      <c r="G2" s="75"/>
      <c r="H2" s="14"/>
      <c r="I2" s="14"/>
    </row>
    <row r="3" spans="1:11" s="7" customFormat="1" ht="72" x14ac:dyDescent="0.3">
      <c r="A3" s="32" t="s">
        <v>0</v>
      </c>
      <c r="B3" s="1" t="s">
        <v>131</v>
      </c>
      <c r="C3" s="32" t="s">
        <v>48</v>
      </c>
      <c r="D3" s="32" t="s">
        <v>49</v>
      </c>
      <c r="E3" s="32" t="s">
        <v>132</v>
      </c>
      <c r="F3" s="32" t="s">
        <v>50</v>
      </c>
      <c r="G3" s="33" t="s">
        <v>133</v>
      </c>
      <c r="H3" s="34" t="s">
        <v>134</v>
      </c>
      <c r="I3" s="14"/>
    </row>
    <row r="4" spans="1:11" ht="14.65" customHeight="1" x14ac:dyDescent="0.3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35">
        <v>7</v>
      </c>
      <c r="H4" s="35">
        <v>8</v>
      </c>
    </row>
    <row r="5" spans="1:11" ht="20.25" customHeight="1" x14ac:dyDescent="0.3">
      <c r="A5" s="1"/>
      <c r="B5" s="73" t="s">
        <v>101</v>
      </c>
      <c r="C5" s="74"/>
      <c r="D5" s="1"/>
      <c r="E5" s="1"/>
      <c r="F5" s="1"/>
      <c r="G5" s="1"/>
      <c r="H5" s="1"/>
      <c r="I5" s="3">
        <f>SUM(H6:H34)</f>
        <v>32819.000084200001</v>
      </c>
      <c r="J5" s="3">
        <v>32817.161020776453</v>
      </c>
    </row>
    <row r="6" spans="1:11" ht="30" customHeight="1" x14ac:dyDescent="0.3">
      <c r="A6" s="1"/>
      <c r="B6" s="6" t="s">
        <v>1</v>
      </c>
      <c r="C6" s="6" t="s">
        <v>2</v>
      </c>
      <c r="D6" s="1"/>
      <c r="E6" s="1"/>
      <c r="F6" s="1"/>
      <c r="G6" s="2"/>
      <c r="H6" s="2"/>
    </row>
    <row r="7" spans="1:11" ht="38.25" customHeight="1" x14ac:dyDescent="0.3">
      <c r="A7" s="1">
        <v>1</v>
      </c>
      <c r="B7" s="23" t="s">
        <v>136</v>
      </c>
      <c r="C7" s="24" t="s">
        <v>137</v>
      </c>
      <c r="D7" s="4" t="s">
        <v>10</v>
      </c>
      <c r="E7" s="2" t="s">
        <v>11</v>
      </c>
      <c r="F7" s="2">
        <v>838.85399999999993</v>
      </c>
      <c r="G7" s="2">
        <v>1.607</v>
      </c>
      <c r="H7" s="2">
        <f>G7*F7</f>
        <v>1348.038378</v>
      </c>
      <c r="K7" s="3">
        <f>ROUND(G7,3)</f>
        <v>1.607</v>
      </c>
    </row>
    <row r="8" spans="1:11" ht="24.75" customHeight="1" x14ac:dyDescent="0.3">
      <c r="A8" s="1"/>
      <c r="B8" s="17" t="s">
        <v>4</v>
      </c>
      <c r="C8" s="17" t="s">
        <v>3</v>
      </c>
      <c r="D8" s="2"/>
      <c r="E8" s="2"/>
      <c r="F8" s="2"/>
      <c r="G8" s="2"/>
      <c r="H8" s="2"/>
      <c r="K8" s="3">
        <f t="shared" ref="K8:K71" si="0">ROUND(G8,3)</f>
        <v>0</v>
      </c>
    </row>
    <row r="9" spans="1:11" ht="51.75" x14ac:dyDescent="0.3">
      <c r="A9" s="29">
        <v>1</v>
      </c>
      <c r="B9" s="30" t="s">
        <v>14</v>
      </c>
      <c r="C9" s="31" t="s">
        <v>7</v>
      </c>
      <c r="D9" s="20" t="s">
        <v>27</v>
      </c>
      <c r="E9" s="21" t="s">
        <v>28</v>
      </c>
      <c r="F9" s="2">
        <v>1054.6199999999999</v>
      </c>
      <c r="G9" s="2">
        <v>6.03</v>
      </c>
      <c r="H9" s="2">
        <f t="shared" ref="H9:H56" si="1">G9*F9</f>
        <v>6359.3585999999996</v>
      </c>
      <c r="K9" s="3">
        <f t="shared" si="0"/>
        <v>6.03</v>
      </c>
    </row>
    <row r="10" spans="1:11" ht="34.5" x14ac:dyDescent="0.3">
      <c r="A10" s="15">
        <v>2</v>
      </c>
      <c r="B10" s="18" t="s">
        <v>6</v>
      </c>
      <c r="C10" s="19" t="s">
        <v>5</v>
      </c>
      <c r="D10" s="4" t="s">
        <v>10</v>
      </c>
      <c r="E10" s="2" t="s">
        <v>11</v>
      </c>
      <c r="F10" s="25">
        <v>10.546199999999999</v>
      </c>
      <c r="G10" s="2">
        <v>14.226000000000001</v>
      </c>
      <c r="H10" s="2">
        <f t="shared" si="1"/>
        <v>150.03024120000001</v>
      </c>
      <c r="K10" s="3">
        <f t="shared" si="0"/>
        <v>14.226000000000001</v>
      </c>
    </row>
    <row r="11" spans="1:11" ht="19.5" x14ac:dyDescent="0.3">
      <c r="A11" s="15">
        <v>3</v>
      </c>
      <c r="B11" s="18" t="s">
        <v>146</v>
      </c>
      <c r="C11" s="19" t="s">
        <v>144</v>
      </c>
      <c r="D11" s="20" t="s">
        <v>12</v>
      </c>
      <c r="E11" s="21" t="s">
        <v>13</v>
      </c>
      <c r="F11" s="2">
        <v>2796.18</v>
      </c>
      <c r="G11" s="2">
        <v>2.133</v>
      </c>
      <c r="H11" s="2">
        <f t="shared" si="1"/>
        <v>5964.2519400000001</v>
      </c>
      <c r="K11" s="3">
        <f t="shared" si="0"/>
        <v>2.133</v>
      </c>
    </row>
    <row r="12" spans="1:11" ht="19.5" x14ac:dyDescent="0.3">
      <c r="A12" s="15">
        <v>4</v>
      </c>
      <c r="B12" s="18" t="s">
        <v>147</v>
      </c>
      <c r="C12" s="19" t="s">
        <v>145</v>
      </c>
      <c r="D12" s="20" t="s">
        <v>12</v>
      </c>
      <c r="E12" s="21" t="s">
        <v>13</v>
      </c>
      <c r="F12" s="2">
        <v>2796.18</v>
      </c>
      <c r="G12" s="2">
        <v>1.3220000000000001</v>
      </c>
      <c r="H12" s="2">
        <f t="shared" si="1"/>
        <v>3696.5499599999998</v>
      </c>
      <c r="K12" s="3">
        <f t="shared" si="0"/>
        <v>1.3220000000000001</v>
      </c>
    </row>
    <row r="13" spans="1:11" ht="19.5" x14ac:dyDescent="0.3">
      <c r="A13" s="15">
        <v>5</v>
      </c>
      <c r="B13" s="18" t="s">
        <v>9</v>
      </c>
      <c r="C13" s="19" t="s">
        <v>8</v>
      </c>
      <c r="D13" s="20" t="s">
        <v>12</v>
      </c>
      <c r="E13" s="21" t="s">
        <v>13</v>
      </c>
      <c r="F13" s="2">
        <v>2796.18</v>
      </c>
      <c r="G13" s="2">
        <v>4.9560000000000004</v>
      </c>
      <c r="H13" s="2">
        <f t="shared" si="1"/>
        <v>13857.86808</v>
      </c>
      <c r="K13" s="3">
        <f t="shared" si="0"/>
        <v>4.9560000000000004</v>
      </c>
    </row>
    <row r="14" spans="1:11" x14ac:dyDescent="0.3">
      <c r="A14" s="1"/>
      <c r="B14" s="26" t="s">
        <v>51</v>
      </c>
      <c r="C14" s="26" t="s">
        <v>52</v>
      </c>
      <c r="D14" s="4"/>
      <c r="E14" s="2"/>
      <c r="F14" s="2"/>
      <c r="G14" s="2"/>
      <c r="H14" s="2"/>
      <c r="K14" s="3">
        <f t="shared" si="0"/>
        <v>0</v>
      </c>
    </row>
    <row r="15" spans="1:11" ht="34.5" x14ac:dyDescent="0.3">
      <c r="A15" s="1">
        <v>1</v>
      </c>
      <c r="B15" s="23" t="s">
        <v>53</v>
      </c>
      <c r="C15" s="23" t="s">
        <v>54</v>
      </c>
      <c r="D15" s="4"/>
      <c r="E15" s="4"/>
      <c r="F15" s="2"/>
      <c r="G15" s="2"/>
      <c r="H15" s="2"/>
      <c r="K15" s="3">
        <f t="shared" si="0"/>
        <v>0</v>
      </c>
    </row>
    <row r="16" spans="1:11" x14ac:dyDescent="0.3">
      <c r="A16" s="1"/>
      <c r="B16" s="23" t="s">
        <v>56</v>
      </c>
      <c r="C16" s="23" t="s">
        <v>57</v>
      </c>
      <c r="D16" s="4" t="s">
        <v>55</v>
      </c>
      <c r="E16" s="4" t="s">
        <v>39</v>
      </c>
      <c r="F16" s="2">
        <v>1</v>
      </c>
      <c r="G16" s="2">
        <v>25.731000000000002</v>
      </c>
      <c r="H16" s="2">
        <f t="shared" si="1"/>
        <v>25.731000000000002</v>
      </c>
      <c r="K16" s="3">
        <f t="shared" si="0"/>
        <v>25.731000000000002</v>
      </c>
    </row>
    <row r="17" spans="1:11" ht="19.5" x14ac:dyDescent="0.3">
      <c r="A17" s="1">
        <v>2</v>
      </c>
      <c r="B17" s="27" t="s">
        <v>58</v>
      </c>
      <c r="C17" s="27" t="s">
        <v>59</v>
      </c>
      <c r="D17" s="4" t="s">
        <v>10</v>
      </c>
      <c r="E17" s="2" t="s">
        <v>11</v>
      </c>
      <c r="F17" s="28" t="s">
        <v>149</v>
      </c>
      <c r="G17" s="2">
        <v>54.165999999999997</v>
      </c>
      <c r="H17" s="2">
        <f t="shared" si="1"/>
        <v>5.6874299999999991</v>
      </c>
      <c r="K17" s="3">
        <f t="shared" si="0"/>
        <v>54.165999999999997</v>
      </c>
    </row>
    <row r="18" spans="1:11" x14ac:dyDescent="0.3">
      <c r="A18" s="1">
        <v>3</v>
      </c>
      <c r="B18" s="27" t="s">
        <v>60</v>
      </c>
      <c r="C18" s="27" t="s">
        <v>61</v>
      </c>
      <c r="D18" s="41" t="s">
        <v>46</v>
      </c>
      <c r="E18" s="41" t="s">
        <v>28</v>
      </c>
      <c r="F18" s="28" t="s">
        <v>150</v>
      </c>
      <c r="G18" s="2">
        <v>7.468</v>
      </c>
      <c r="H18" s="2">
        <f t="shared" si="1"/>
        <v>26.137999999999998</v>
      </c>
      <c r="K18" s="3">
        <f t="shared" si="0"/>
        <v>7.468</v>
      </c>
    </row>
    <row r="19" spans="1:11" x14ac:dyDescent="0.3">
      <c r="A19" s="35"/>
      <c r="B19" s="36" t="s">
        <v>99</v>
      </c>
      <c r="C19" s="36" t="s">
        <v>100</v>
      </c>
      <c r="D19" s="37"/>
      <c r="E19" s="37"/>
      <c r="F19" s="38"/>
      <c r="G19" s="38"/>
      <c r="H19" s="2"/>
      <c r="K19" s="3">
        <f t="shared" si="0"/>
        <v>0</v>
      </c>
    </row>
    <row r="20" spans="1:11" ht="19.5" x14ac:dyDescent="0.3">
      <c r="A20" s="39">
        <v>1</v>
      </c>
      <c r="B20" s="40" t="s">
        <v>62</v>
      </c>
      <c r="C20" s="40" t="s">
        <v>44</v>
      </c>
      <c r="D20" s="41" t="s">
        <v>138</v>
      </c>
      <c r="E20" s="41" t="s">
        <v>139</v>
      </c>
      <c r="F20" s="38">
        <v>2.5350000000000001</v>
      </c>
      <c r="G20" s="38">
        <v>11.225</v>
      </c>
      <c r="H20" s="2">
        <f t="shared" si="1"/>
        <v>28.455375</v>
      </c>
      <c r="K20" s="3">
        <f t="shared" si="0"/>
        <v>11.225</v>
      </c>
    </row>
    <row r="21" spans="1:11" x14ac:dyDescent="0.3">
      <c r="A21" s="64">
        <v>2</v>
      </c>
      <c r="B21" s="65" t="s">
        <v>97</v>
      </c>
      <c r="C21" s="65" t="s">
        <v>98</v>
      </c>
      <c r="D21" s="41" t="s">
        <v>46</v>
      </c>
      <c r="E21" s="41" t="s">
        <v>28</v>
      </c>
      <c r="F21" s="38">
        <v>39</v>
      </c>
      <c r="G21" s="38">
        <v>20.690999999999999</v>
      </c>
      <c r="H21" s="2">
        <f t="shared" si="1"/>
        <v>806.94899999999996</v>
      </c>
      <c r="K21" s="3">
        <f t="shared" si="0"/>
        <v>20.690999999999999</v>
      </c>
    </row>
    <row r="22" spans="1:11" ht="19.5" x14ac:dyDescent="0.3">
      <c r="A22" s="42">
        <v>3</v>
      </c>
      <c r="B22" s="40" t="s">
        <v>63</v>
      </c>
      <c r="C22" s="40" t="s">
        <v>64</v>
      </c>
      <c r="D22" s="41" t="s">
        <v>140</v>
      </c>
      <c r="E22" s="41" t="s">
        <v>141</v>
      </c>
      <c r="F22" s="38">
        <v>49.14</v>
      </c>
      <c r="G22" s="38">
        <v>1.375</v>
      </c>
      <c r="H22" s="2">
        <f t="shared" si="1"/>
        <v>67.567499999999995</v>
      </c>
      <c r="K22" s="3">
        <f t="shared" si="0"/>
        <v>1.375</v>
      </c>
    </row>
    <row r="23" spans="1:11" ht="34.5" x14ac:dyDescent="0.3">
      <c r="A23" s="35"/>
      <c r="B23" s="36" t="s">
        <v>109</v>
      </c>
      <c r="C23" s="36" t="s">
        <v>108</v>
      </c>
      <c r="D23" s="41"/>
      <c r="E23" s="41"/>
      <c r="F23" s="41"/>
      <c r="G23" s="1"/>
      <c r="H23" s="2"/>
      <c r="K23" s="3">
        <f t="shared" si="0"/>
        <v>0</v>
      </c>
    </row>
    <row r="24" spans="1:11" x14ac:dyDescent="0.3">
      <c r="A24" s="35"/>
      <c r="B24" s="40" t="s">
        <v>106</v>
      </c>
      <c r="C24" s="40" t="s">
        <v>107</v>
      </c>
      <c r="D24" s="41" t="s">
        <v>46</v>
      </c>
      <c r="E24" s="41" t="s">
        <v>28</v>
      </c>
      <c r="F24" s="41">
        <v>5</v>
      </c>
      <c r="G24" s="2">
        <v>2.8319999999999999</v>
      </c>
      <c r="H24" s="2">
        <f t="shared" si="1"/>
        <v>14.16</v>
      </c>
      <c r="K24" s="3">
        <f t="shared" si="0"/>
        <v>2.8319999999999999</v>
      </c>
    </row>
    <row r="25" spans="1:11" x14ac:dyDescent="0.3">
      <c r="A25" s="35"/>
      <c r="B25" s="36" t="s">
        <v>110</v>
      </c>
      <c r="C25" s="36" t="s">
        <v>111</v>
      </c>
      <c r="D25" s="41"/>
      <c r="E25" s="41"/>
      <c r="F25" s="41"/>
      <c r="G25" s="2"/>
      <c r="H25" s="2"/>
      <c r="K25" s="3">
        <f t="shared" si="0"/>
        <v>0</v>
      </c>
    </row>
    <row r="26" spans="1:11" ht="51.75" x14ac:dyDescent="0.3">
      <c r="A26" s="43">
        <v>1</v>
      </c>
      <c r="B26" s="44" t="s">
        <v>40</v>
      </c>
      <c r="C26" s="44" t="s">
        <v>41</v>
      </c>
      <c r="D26" s="38" t="s">
        <v>138</v>
      </c>
      <c r="E26" s="38" t="s">
        <v>139</v>
      </c>
      <c r="F26" s="45">
        <v>3</v>
      </c>
      <c r="G26" s="2">
        <v>1.607</v>
      </c>
      <c r="H26" s="2">
        <f t="shared" si="1"/>
        <v>4.8209999999999997</v>
      </c>
      <c r="K26" s="3">
        <f t="shared" si="0"/>
        <v>1.607</v>
      </c>
    </row>
    <row r="27" spans="1:11" ht="51.75" x14ac:dyDescent="0.3">
      <c r="A27" s="43">
        <v>2</v>
      </c>
      <c r="B27" s="44" t="s">
        <v>42</v>
      </c>
      <c r="C27" s="44" t="s">
        <v>43</v>
      </c>
      <c r="D27" s="38" t="s">
        <v>138</v>
      </c>
      <c r="E27" s="38" t="s">
        <v>139</v>
      </c>
      <c r="F27" s="46">
        <v>4.2</v>
      </c>
      <c r="G27" s="2">
        <v>7.601</v>
      </c>
      <c r="H27" s="2">
        <f t="shared" si="1"/>
        <v>31.924200000000003</v>
      </c>
      <c r="K27" s="3">
        <f t="shared" si="0"/>
        <v>7.601</v>
      </c>
    </row>
    <row r="28" spans="1:11" ht="34.5" x14ac:dyDescent="0.3">
      <c r="A28" s="35"/>
      <c r="B28" s="44" t="s">
        <v>112</v>
      </c>
      <c r="C28" s="44" t="s">
        <v>113</v>
      </c>
      <c r="D28" s="38" t="s">
        <v>138</v>
      </c>
      <c r="E28" s="38" t="s">
        <v>139</v>
      </c>
      <c r="F28" s="41">
        <v>0.4</v>
      </c>
      <c r="G28" s="2">
        <v>11.225</v>
      </c>
      <c r="H28" s="2">
        <f t="shared" si="1"/>
        <v>4.49</v>
      </c>
      <c r="K28" s="3">
        <f t="shared" si="0"/>
        <v>11.225</v>
      </c>
    </row>
    <row r="29" spans="1:11" x14ac:dyDescent="0.3">
      <c r="A29" s="35"/>
      <c r="B29" s="44" t="s">
        <v>114</v>
      </c>
      <c r="C29" s="44" t="s">
        <v>115</v>
      </c>
      <c r="D29" s="38" t="s">
        <v>46</v>
      </c>
      <c r="E29" s="38" t="s">
        <v>28</v>
      </c>
      <c r="F29" s="41">
        <v>8</v>
      </c>
      <c r="G29" s="2">
        <v>46.371000000000002</v>
      </c>
      <c r="H29" s="2">
        <f t="shared" si="1"/>
        <v>370.96800000000002</v>
      </c>
      <c r="K29" s="3">
        <f t="shared" si="0"/>
        <v>46.371000000000002</v>
      </c>
    </row>
    <row r="30" spans="1:11" x14ac:dyDescent="0.3">
      <c r="A30" s="35"/>
      <c r="B30" s="44" t="s">
        <v>68</v>
      </c>
      <c r="C30" s="44" t="s">
        <v>69</v>
      </c>
      <c r="D30" s="38" t="s">
        <v>46</v>
      </c>
      <c r="E30" s="38" t="s">
        <v>28</v>
      </c>
      <c r="F30" s="41">
        <v>7.6</v>
      </c>
      <c r="G30" s="2">
        <v>1.8</v>
      </c>
      <c r="H30" s="2">
        <f t="shared" si="1"/>
        <v>13.68</v>
      </c>
      <c r="K30" s="3">
        <f t="shared" si="0"/>
        <v>1.8</v>
      </c>
    </row>
    <row r="31" spans="1:11" ht="19.5" x14ac:dyDescent="0.3">
      <c r="A31" s="35"/>
      <c r="B31" s="44" t="s">
        <v>116</v>
      </c>
      <c r="C31" s="44" t="s">
        <v>117</v>
      </c>
      <c r="D31" s="38" t="s">
        <v>138</v>
      </c>
      <c r="E31" s="38" t="s">
        <v>139</v>
      </c>
      <c r="F31" s="41">
        <v>0.252</v>
      </c>
      <c r="G31" s="2">
        <v>117.72499999999999</v>
      </c>
      <c r="H31" s="2">
        <f t="shared" si="1"/>
        <v>29.666699999999999</v>
      </c>
      <c r="K31" s="3">
        <f t="shared" si="0"/>
        <v>117.72499999999999</v>
      </c>
    </row>
    <row r="32" spans="1:11" ht="34.5" x14ac:dyDescent="0.3">
      <c r="A32" s="35"/>
      <c r="B32" s="44" t="s">
        <v>118</v>
      </c>
      <c r="C32" s="44" t="s">
        <v>119</v>
      </c>
      <c r="D32" s="38" t="s">
        <v>140</v>
      </c>
      <c r="E32" s="38" t="s">
        <v>141</v>
      </c>
      <c r="F32" s="41">
        <v>1.26</v>
      </c>
      <c r="G32" s="2">
        <v>1.3779999999999999</v>
      </c>
      <c r="H32" s="2">
        <f t="shared" si="1"/>
        <v>1.7362799999999998</v>
      </c>
      <c r="K32" s="3">
        <f t="shared" si="0"/>
        <v>1.3779999999999999</v>
      </c>
    </row>
    <row r="33" spans="1:11" x14ac:dyDescent="0.3">
      <c r="A33" s="35"/>
      <c r="B33" s="44" t="s">
        <v>35</v>
      </c>
      <c r="C33" s="44" t="s">
        <v>36</v>
      </c>
      <c r="D33" s="38"/>
      <c r="E33" s="38"/>
      <c r="F33" s="47"/>
      <c r="G33" s="2"/>
      <c r="H33" s="2"/>
      <c r="K33" s="3">
        <f t="shared" si="0"/>
        <v>0</v>
      </c>
    </row>
    <row r="34" spans="1:11" ht="19.5" x14ac:dyDescent="0.3">
      <c r="A34" s="35"/>
      <c r="B34" s="48" t="s">
        <v>37</v>
      </c>
      <c r="C34" s="48" t="s">
        <v>38</v>
      </c>
      <c r="D34" s="38" t="s">
        <v>138</v>
      </c>
      <c r="E34" s="38" t="s">
        <v>142</v>
      </c>
      <c r="F34" s="46">
        <v>4.2</v>
      </c>
      <c r="G34" s="2">
        <v>2.6019999999999999</v>
      </c>
      <c r="H34" s="2">
        <f t="shared" si="1"/>
        <v>10.9284</v>
      </c>
      <c r="K34" s="3">
        <f t="shared" si="0"/>
        <v>2.6019999999999999</v>
      </c>
    </row>
    <row r="35" spans="1:11" x14ac:dyDescent="0.3">
      <c r="A35" s="35"/>
      <c r="B35" s="73" t="s">
        <v>127</v>
      </c>
      <c r="C35" s="74"/>
      <c r="D35" s="41"/>
      <c r="E35" s="41"/>
      <c r="F35" s="41"/>
      <c r="G35" s="2"/>
      <c r="H35" s="2"/>
      <c r="I35" s="3">
        <f>SUM(H37:H83)</f>
        <v>64904.214201999988</v>
      </c>
      <c r="J35" s="3">
        <v>64905.791989860001</v>
      </c>
      <c r="K35" s="3">
        <f t="shared" si="0"/>
        <v>0</v>
      </c>
    </row>
    <row r="36" spans="1:11" x14ac:dyDescent="0.3">
      <c r="A36" s="1"/>
      <c r="B36" s="6" t="s">
        <v>1</v>
      </c>
      <c r="C36" s="6" t="s">
        <v>2</v>
      </c>
      <c r="D36" s="1"/>
      <c r="E36" s="1"/>
      <c r="F36" s="1"/>
      <c r="G36" s="2"/>
      <c r="H36" s="2"/>
      <c r="K36" s="3">
        <f t="shared" si="0"/>
        <v>0</v>
      </c>
    </row>
    <row r="37" spans="1:11" ht="36.75" x14ac:dyDescent="0.3">
      <c r="A37" s="1">
        <v>1</v>
      </c>
      <c r="B37" s="23" t="s">
        <v>136</v>
      </c>
      <c r="C37" s="24" t="s">
        <v>137</v>
      </c>
      <c r="D37" s="4" t="s">
        <v>10</v>
      </c>
      <c r="E37" s="2" t="s">
        <v>11</v>
      </c>
      <c r="F37" s="2">
        <v>1086.5999999999999</v>
      </c>
      <c r="G37" s="2">
        <v>1.607</v>
      </c>
      <c r="H37" s="2">
        <f t="shared" si="1"/>
        <v>1746.1661999999999</v>
      </c>
      <c r="K37" s="3">
        <f t="shared" si="0"/>
        <v>1.607</v>
      </c>
    </row>
    <row r="38" spans="1:11" x14ac:dyDescent="0.3">
      <c r="A38" s="1"/>
      <c r="B38" s="17" t="s">
        <v>4</v>
      </c>
      <c r="C38" s="17" t="s">
        <v>3</v>
      </c>
      <c r="D38" s="2"/>
      <c r="E38" s="2"/>
      <c r="F38" s="2"/>
      <c r="G38" s="2"/>
      <c r="H38" s="2"/>
      <c r="K38" s="3">
        <f t="shared" si="0"/>
        <v>0</v>
      </c>
    </row>
    <row r="39" spans="1:11" ht="51.75" x14ac:dyDescent="0.3">
      <c r="A39" s="29">
        <v>1</v>
      </c>
      <c r="B39" s="30" t="s">
        <v>14</v>
      </c>
      <c r="C39" s="31" t="s">
        <v>7</v>
      </c>
      <c r="D39" s="20" t="s">
        <v>27</v>
      </c>
      <c r="E39" s="21" t="s">
        <v>28</v>
      </c>
      <c r="F39" s="2">
        <v>1477.7</v>
      </c>
      <c r="G39" s="2">
        <v>6.03</v>
      </c>
      <c r="H39" s="2">
        <f t="shared" si="1"/>
        <v>8910.5310000000009</v>
      </c>
      <c r="K39" s="3">
        <f t="shared" si="0"/>
        <v>6.03</v>
      </c>
    </row>
    <row r="40" spans="1:11" ht="34.5" x14ac:dyDescent="0.3">
      <c r="A40" s="15">
        <v>2</v>
      </c>
      <c r="B40" s="18" t="s">
        <v>6</v>
      </c>
      <c r="C40" s="19" t="s">
        <v>5</v>
      </c>
      <c r="D40" s="4" t="s">
        <v>10</v>
      </c>
      <c r="E40" s="2" t="s">
        <v>11</v>
      </c>
      <c r="F40" s="25">
        <v>14.777000000000001</v>
      </c>
      <c r="G40" s="2">
        <v>14.226000000000001</v>
      </c>
      <c r="H40" s="2">
        <f t="shared" si="1"/>
        <v>210.21760200000003</v>
      </c>
      <c r="K40" s="3">
        <f t="shared" si="0"/>
        <v>14.226000000000001</v>
      </c>
    </row>
    <row r="41" spans="1:11" ht="19.5" x14ac:dyDescent="0.3">
      <c r="A41" s="15">
        <v>3</v>
      </c>
      <c r="B41" s="18" t="s">
        <v>146</v>
      </c>
      <c r="C41" s="19" t="s">
        <v>144</v>
      </c>
      <c r="D41" s="20" t="s">
        <v>12</v>
      </c>
      <c r="E41" s="21" t="s">
        <v>13</v>
      </c>
      <c r="F41" s="2">
        <v>3622</v>
      </c>
      <c r="G41" s="2">
        <v>2.133</v>
      </c>
      <c r="H41" s="2">
        <f t="shared" si="1"/>
        <v>7725.7259999999997</v>
      </c>
      <c r="K41" s="3">
        <f t="shared" si="0"/>
        <v>2.133</v>
      </c>
    </row>
    <row r="42" spans="1:11" ht="19.5" x14ac:dyDescent="0.3">
      <c r="A42" s="15">
        <v>4</v>
      </c>
      <c r="B42" s="18" t="s">
        <v>147</v>
      </c>
      <c r="C42" s="19" t="s">
        <v>145</v>
      </c>
      <c r="D42" s="20" t="s">
        <v>12</v>
      </c>
      <c r="E42" s="21" t="s">
        <v>13</v>
      </c>
      <c r="F42" s="2">
        <v>3622</v>
      </c>
      <c r="G42" s="2">
        <v>1.3220000000000001</v>
      </c>
      <c r="H42" s="2">
        <f t="shared" si="1"/>
        <v>4788.2840000000006</v>
      </c>
      <c r="K42" s="3">
        <f t="shared" si="0"/>
        <v>1.3220000000000001</v>
      </c>
    </row>
    <row r="43" spans="1:11" ht="19.5" x14ac:dyDescent="0.3">
      <c r="A43" s="15">
        <v>5</v>
      </c>
      <c r="B43" s="18" t="s">
        <v>9</v>
      </c>
      <c r="C43" s="19" t="s">
        <v>8</v>
      </c>
      <c r="D43" s="20" t="s">
        <v>12</v>
      </c>
      <c r="E43" s="21" t="s">
        <v>13</v>
      </c>
      <c r="F43" s="2">
        <v>3622</v>
      </c>
      <c r="G43" s="2">
        <v>4.9560000000000004</v>
      </c>
      <c r="H43" s="2">
        <f t="shared" si="1"/>
        <v>17950.632000000001</v>
      </c>
      <c r="K43" s="3">
        <f t="shared" si="0"/>
        <v>4.9560000000000004</v>
      </c>
    </row>
    <row r="44" spans="1:11" x14ac:dyDescent="0.3">
      <c r="A44" s="1"/>
      <c r="B44" s="26" t="s">
        <v>51</v>
      </c>
      <c r="C44" s="26" t="s">
        <v>52</v>
      </c>
      <c r="D44" s="4"/>
      <c r="E44" s="2"/>
      <c r="F44" s="2"/>
      <c r="G44" s="2"/>
      <c r="H44" s="2"/>
      <c r="K44" s="3">
        <f t="shared" si="0"/>
        <v>0</v>
      </c>
    </row>
    <row r="45" spans="1:11" ht="34.5" x14ac:dyDescent="0.3">
      <c r="A45" s="1">
        <v>1</v>
      </c>
      <c r="B45" s="23" t="s">
        <v>53</v>
      </c>
      <c r="C45" s="23" t="s">
        <v>54</v>
      </c>
      <c r="D45" s="4"/>
      <c r="E45" s="4"/>
      <c r="F45" s="2"/>
      <c r="G45" s="2"/>
      <c r="H45" s="2"/>
      <c r="K45" s="3">
        <f t="shared" si="0"/>
        <v>0</v>
      </c>
    </row>
    <row r="46" spans="1:11" x14ac:dyDescent="0.3">
      <c r="A46" s="1"/>
      <c r="B46" s="23" t="s">
        <v>56</v>
      </c>
      <c r="C46" s="23" t="s">
        <v>57</v>
      </c>
      <c r="D46" s="4" t="s">
        <v>55</v>
      </c>
      <c r="E46" s="4" t="s">
        <v>39</v>
      </c>
      <c r="F46" s="2">
        <v>1</v>
      </c>
      <c r="G46" s="2">
        <v>25.731000000000002</v>
      </c>
      <c r="H46" s="2">
        <f t="shared" si="1"/>
        <v>25.731000000000002</v>
      </c>
      <c r="K46" s="3">
        <f t="shared" si="0"/>
        <v>25.731000000000002</v>
      </c>
    </row>
    <row r="47" spans="1:11" ht="19.5" x14ac:dyDescent="0.3">
      <c r="A47" s="1">
        <v>2</v>
      </c>
      <c r="B47" s="27" t="s">
        <v>58</v>
      </c>
      <c r="C47" s="27" t="s">
        <v>59</v>
      </c>
      <c r="D47" s="4" t="s">
        <v>10</v>
      </c>
      <c r="E47" s="2" t="s">
        <v>11</v>
      </c>
      <c r="F47" s="28" t="s">
        <v>149</v>
      </c>
      <c r="G47" s="2">
        <v>54.165999999999997</v>
      </c>
      <c r="H47" s="2">
        <f t="shared" si="1"/>
        <v>5.6874299999999991</v>
      </c>
      <c r="K47" s="3">
        <f t="shared" si="0"/>
        <v>54.165999999999997</v>
      </c>
    </row>
    <row r="48" spans="1:11" x14ac:dyDescent="0.3">
      <c r="A48" s="1">
        <v>3</v>
      </c>
      <c r="B48" s="27" t="s">
        <v>60</v>
      </c>
      <c r="C48" s="27" t="s">
        <v>61</v>
      </c>
      <c r="D48" s="41" t="s">
        <v>46</v>
      </c>
      <c r="E48" s="41" t="s">
        <v>28</v>
      </c>
      <c r="F48" s="28" t="s">
        <v>150</v>
      </c>
      <c r="G48" s="2">
        <v>7.468</v>
      </c>
      <c r="H48" s="2">
        <f t="shared" si="1"/>
        <v>26.137999999999998</v>
      </c>
      <c r="K48" s="3">
        <f t="shared" si="0"/>
        <v>7.468</v>
      </c>
    </row>
    <row r="49" spans="1:11" x14ac:dyDescent="0.3">
      <c r="A49" s="35"/>
      <c r="B49" s="36" t="s">
        <v>99</v>
      </c>
      <c r="C49" s="36" t="s">
        <v>100</v>
      </c>
      <c r="D49" s="37"/>
      <c r="E49" s="37"/>
      <c r="F49" s="38"/>
      <c r="G49" s="38"/>
      <c r="H49" s="2"/>
      <c r="K49" s="3">
        <f t="shared" si="0"/>
        <v>0</v>
      </c>
    </row>
    <row r="50" spans="1:11" ht="19.5" x14ac:dyDescent="0.3">
      <c r="A50" s="39">
        <v>1</v>
      </c>
      <c r="B50" s="40" t="s">
        <v>62</v>
      </c>
      <c r="C50" s="40" t="s">
        <v>44</v>
      </c>
      <c r="D50" s="41" t="s">
        <v>138</v>
      </c>
      <c r="E50" s="41" t="s">
        <v>139</v>
      </c>
      <c r="F50" s="38">
        <v>34.125</v>
      </c>
      <c r="G50" s="38">
        <v>11.225</v>
      </c>
      <c r="H50" s="2">
        <f t="shared" si="1"/>
        <v>383.05312499999997</v>
      </c>
      <c r="K50" s="3">
        <f t="shared" si="0"/>
        <v>11.225</v>
      </c>
    </row>
    <row r="51" spans="1:11" x14ac:dyDescent="0.3">
      <c r="A51" s="64">
        <v>2</v>
      </c>
      <c r="B51" s="65" t="s">
        <v>97</v>
      </c>
      <c r="C51" s="65" t="s">
        <v>98</v>
      </c>
      <c r="D51" s="41" t="s">
        <v>46</v>
      </c>
      <c r="E51" s="41" t="s">
        <v>28</v>
      </c>
      <c r="F51" s="38">
        <v>525</v>
      </c>
      <c r="G51" s="38">
        <v>20.690999999999999</v>
      </c>
      <c r="H51" s="2">
        <f t="shared" si="1"/>
        <v>10862.775</v>
      </c>
      <c r="K51" s="3">
        <f t="shared" si="0"/>
        <v>20.690999999999999</v>
      </c>
    </row>
    <row r="52" spans="1:11" ht="19.5" x14ac:dyDescent="0.3">
      <c r="A52" s="42">
        <v>3</v>
      </c>
      <c r="B52" s="40" t="s">
        <v>63</v>
      </c>
      <c r="C52" s="40" t="s">
        <v>64</v>
      </c>
      <c r="D52" s="41" t="s">
        <v>140</v>
      </c>
      <c r="E52" s="41" t="s">
        <v>141</v>
      </c>
      <c r="F52" s="38">
        <v>661.5</v>
      </c>
      <c r="G52" s="38">
        <v>1.375</v>
      </c>
      <c r="H52" s="2">
        <f t="shared" si="1"/>
        <v>909.5625</v>
      </c>
      <c r="K52" s="3">
        <f t="shared" si="0"/>
        <v>1.375</v>
      </c>
    </row>
    <row r="53" spans="1:11" ht="34.5" x14ac:dyDescent="0.3">
      <c r="A53" s="35"/>
      <c r="B53" s="50" t="s">
        <v>121</v>
      </c>
      <c r="C53" s="50" t="s">
        <v>120</v>
      </c>
      <c r="D53" s="36" t="s">
        <v>27</v>
      </c>
      <c r="E53" s="36" t="s">
        <v>28</v>
      </c>
      <c r="F53" s="36" t="s">
        <v>122</v>
      </c>
      <c r="G53" s="2"/>
      <c r="H53" s="2"/>
      <c r="K53" s="3">
        <f t="shared" si="0"/>
        <v>0</v>
      </c>
    </row>
    <row r="54" spans="1:11" ht="19.5" x14ac:dyDescent="0.3">
      <c r="A54" s="38">
        <v>1</v>
      </c>
      <c r="B54" s="40" t="s">
        <v>65</v>
      </c>
      <c r="C54" s="40" t="s">
        <v>44</v>
      </c>
      <c r="D54" s="41" t="s">
        <v>138</v>
      </c>
      <c r="E54" s="38" t="s">
        <v>139</v>
      </c>
      <c r="F54" s="38">
        <v>9.35</v>
      </c>
      <c r="G54" s="2">
        <v>11.225</v>
      </c>
      <c r="H54" s="2">
        <f t="shared" si="1"/>
        <v>104.95375</v>
      </c>
      <c r="K54" s="3">
        <f t="shared" si="0"/>
        <v>11.225</v>
      </c>
    </row>
    <row r="55" spans="1:11" ht="19.5" x14ac:dyDescent="0.3">
      <c r="A55" s="38">
        <v>2</v>
      </c>
      <c r="B55" s="40" t="s">
        <v>66</v>
      </c>
      <c r="C55" s="40" t="s">
        <v>67</v>
      </c>
      <c r="D55" s="41" t="s">
        <v>138</v>
      </c>
      <c r="E55" s="38" t="s">
        <v>139</v>
      </c>
      <c r="F55" s="38">
        <v>16.02</v>
      </c>
      <c r="G55" s="2">
        <v>128.75899999999999</v>
      </c>
      <c r="H55" s="2">
        <f t="shared" si="1"/>
        <v>2062.7191799999996</v>
      </c>
      <c r="K55" s="3">
        <f t="shared" si="0"/>
        <v>128.75899999999999</v>
      </c>
    </row>
    <row r="56" spans="1:11" ht="19.5" x14ac:dyDescent="0.3">
      <c r="A56" s="38">
        <v>3</v>
      </c>
      <c r="B56" s="40" t="s">
        <v>68</v>
      </c>
      <c r="C56" s="40" t="s">
        <v>69</v>
      </c>
      <c r="D56" s="41" t="s">
        <v>140</v>
      </c>
      <c r="E56" s="38" t="s">
        <v>141</v>
      </c>
      <c r="F56" s="38">
        <v>101.46</v>
      </c>
      <c r="G56" s="2">
        <v>1.375</v>
      </c>
      <c r="H56" s="2">
        <f t="shared" si="1"/>
        <v>139.50749999999999</v>
      </c>
      <c r="K56" s="3">
        <f t="shared" si="0"/>
        <v>1.375</v>
      </c>
    </row>
    <row r="57" spans="1:11" x14ac:dyDescent="0.3">
      <c r="A57" s="38"/>
      <c r="B57" s="51" t="s">
        <v>70</v>
      </c>
      <c r="C57" s="51" t="s">
        <v>45</v>
      </c>
      <c r="D57" s="51"/>
      <c r="E57" s="51"/>
      <c r="F57" s="35"/>
      <c r="G57" s="2"/>
      <c r="H57" s="2"/>
      <c r="K57" s="3">
        <f t="shared" si="0"/>
        <v>0</v>
      </c>
    </row>
    <row r="58" spans="1:11" x14ac:dyDescent="0.3">
      <c r="A58" s="66">
        <v>1</v>
      </c>
      <c r="B58" s="65" t="s">
        <v>71</v>
      </c>
      <c r="C58" s="65" t="s">
        <v>72</v>
      </c>
      <c r="D58" s="38" t="s">
        <v>25</v>
      </c>
      <c r="E58" s="41" t="s">
        <v>26</v>
      </c>
      <c r="F58" s="41">
        <v>391.21</v>
      </c>
      <c r="G58" s="2">
        <v>0.49299999999999999</v>
      </c>
      <c r="H58" s="2">
        <f t="shared" ref="H58" si="2">G58*F58</f>
        <v>192.86652999999998</v>
      </c>
      <c r="K58" s="3">
        <f t="shared" si="0"/>
        <v>0.49299999999999999</v>
      </c>
    </row>
    <row r="59" spans="1:11" x14ac:dyDescent="0.3">
      <c r="A59" s="66">
        <v>2</v>
      </c>
      <c r="B59" s="65" t="s">
        <v>73</v>
      </c>
      <c r="C59" s="65" t="s">
        <v>74</v>
      </c>
      <c r="D59" s="38" t="s">
        <v>25</v>
      </c>
      <c r="E59" s="41" t="s">
        <v>26</v>
      </c>
      <c r="F59" s="41">
        <v>263.66000000000003</v>
      </c>
      <c r="G59" s="2">
        <v>0.53100000000000003</v>
      </c>
      <c r="H59" s="2">
        <f t="shared" ref="H59" si="3">G59*F59</f>
        <v>140.00346000000002</v>
      </c>
      <c r="K59" s="3">
        <f t="shared" si="0"/>
        <v>0.53100000000000003</v>
      </c>
    </row>
    <row r="60" spans="1:11" x14ac:dyDescent="0.3">
      <c r="A60" s="66">
        <v>3</v>
      </c>
      <c r="B60" s="65" t="s">
        <v>75</v>
      </c>
      <c r="C60" s="65" t="s">
        <v>76</v>
      </c>
      <c r="D60" s="38" t="s">
        <v>25</v>
      </c>
      <c r="E60" s="41" t="s">
        <v>26</v>
      </c>
      <c r="F60" s="41">
        <v>554.79999999999995</v>
      </c>
      <c r="G60" s="2">
        <v>0.49299999999999999</v>
      </c>
      <c r="H60" s="2">
        <f t="shared" ref="H60" si="4">G60*F60</f>
        <v>273.51639999999998</v>
      </c>
      <c r="K60" s="3">
        <f t="shared" si="0"/>
        <v>0.49299999999999999</v>
      </c>
    </row>
    <row r="61" spans="1:11" x14ac:dyDescent="0.3">
      <c r="A61" s="66">
        <v>4</v>
      </c>
      <c r="B61" s="65" t="s">
        <v>77</v>
      </c>
      <c r="C61" s="65" t="s">
        <v>78</v>
      </c>
      <c r="D61" s="38" t="s">
        <v>25</v>
      </c>
      <c r="E61" s="41" t="s">
        <v>26</v>
      </c>
      <c r="F61" s="41">
        <v>474.19</v>
      </c>
      <c r="G61" s="2">
        <v>0.49299999999999999</v>
      </c>
      <c r="H61" s="2">
        <f t="shared" ref="H61" si="5">G61*F61</f>
        <v>233.77566999999999</v>
      </c>
      <c r="K61" s="3">
        <f t="shared" si="0"/>
        <v>0.49299999999999999</v>
      </c>
    </row>
    <row r="62" spans="1:11" x14ac:dyDescent="0.3">
      <c r="A62" s="38"/>
      <c r="B62" s="51" t="s">
        <v>79</v>
      </c>
      <c r="C62" s="51" t="s">
        <v>80</v>
      </c>
      <c r="D62" s="41"/>
      <c r="E62" s="38"/>
      <c r="F62" s="38"/>
      <c r="G62" s="2"/>
      <c r="H62" s="2"/>
      <c r="K62" s="3">
        <f t="shared" si="0"/>
        <v>0</v>
      </c>
    </row>
    <row r="63" spans="1:11" x14ac:dyDescent="0.3">
      <c r="A63" s="66">
        <v>1</v>
      </c>
      <c r="B63" s="65" t="s">
        <v>81</v>
      </c>
      <c r="C63" s="65" t="s">
        <v>82</v>
      </c>
      <c r="D63" s="38" t="s">
        <v>25</v>
      </c>
      <c r="E63" s="41" t="s">
        <v>26</v>
      </c>
      <c r="F63" s="41">
        <v>1973.13</v>
      </c>
      <c r="G63" s="2">
        <v>1.008</v>
      </c>
      <c r="H63" s="2">
        <f t="shared" ref="H63" si="6">G63*F63</f>
        <v>1988.9150400000001</v>
      </c>
      <c r="K63" s="3">
        <f t="shared" si="0"/>
        <v>1.008</v>
      </c>
    </row>
    <row r="64" spans="1:11" x14ac:dyDescent="0.3">
      <c r="A64" s="66">
        <v>2</v>
      </c>
      <c r="B64" s="65" t="s">
        <v>83</v>
      </c>
      <c r="C64" s="65" t="s">
        <v>84</v>
      </c>
      <c r="D64" s="38" t="s">
        <v>25</v>
      </c>
      <c r="E64" s="41" t="s">
        <v>26</v>
      </c>
      <c r="F64" s="41">
        <v>1521.12</v>
      </c>
      <c r="G64" s="2">
        <v>1.008</v>
      </c>
      <c r="H64" s="2">
        <f t="shared" ref="H64" si="7">G64*F64</f>
        <v>1533.2889599999999</v>
      </c>
      <c r="K64" s="3">
        <f t="shared" si="0"/>
        <v>1.008</v>
      </c>
    </row>
    <row r="65" spans="1:11" x14ac:dyDescent="0.3">
      <c r="A65" s="66">
        <v>3</v>
      </c>
      <c r="B65" s="65" t="s">
        <v>85</v>
      </c>
      <c r="C65" s="65" t="s">
        <v>86</v>
      </c>
      <c r="D65" s="38" t="s">
        <v>25</v>
      </c>
      <c r="E65" s="41" t="s">
        <v>26</v>
      </c>
      <c r="F65" s="41">
        <v>687.26</v>
      </c>
      <c r="G65" s="2">
        <v>1.008</v>
      </c>
      <c r="H65" s="2">
        <f t="shared" ref="H65" si="8">G65*F65</f>
        <v>692.75807999999995</v>
      </c>
      <c r="K65" s="3">
        <f t="shared" si="0"/>
        <v>1.008</v>
      </c>
    </row>
    <row r="66" spans="1:11" x14ac:dyDescent="0.3">
      <c r="A66" s="66">
        <v>4</v>
      </c>
      <c r="B66" s="65" t="s">
        <v>87</v>
      </c>
      <c r="C66" s="65" t="s">
        <v>88</v>
      </c>
      <c r="D66" s="38" t="s">
        <v>25</v>
      </c>
      <c r="E66" s="41" t="s">
        <v>26</v>
      </c>
      <c r="F66" s="41">
        <v>2498.33</v>
      </c>
      <c r="G66" s="2">
        <v>1.008</v>
      </c>
      <c r="H66" s="2">
        <f t="shared" ref="H66" si="9">G66*F66</f>
        <v>2518.31664</v>
      </c>
      <c r="K66" s="3">
        <f t="shared" si="0"/>
        <v>1.008</v>
      </c>
    </row>
    <row r="67" spans="1:11" ht="18" x14ac:dyDescent="0.3">
      <c r="A67" s="52"/>
      <c r="B67" s="53" t="s">
        <v>95</v>
      </c>
      <c r="C67" s="53" t="s">
        <v>96</v>
      </c>
      <c r="D67" s="38"/>
      <c r="E67" s="38"/>
      <c r="F67" s="49"/>
      <c r="G67" s="2"/>
      <c r="H67" s="2"/>
      <c r="K67" s="3">
        <f t="shared" si="0"/>
        <v>0</v>
      </c>
    </row>
    <row r="68" spans="1:11" ht="51.75" x14ac:dyDescent="0.3">
      <c r="A68" s="43">
        <v>1</v>
      </c>
      <c r="B68" s="44" t="s">
        <v>40</v>
      </c>
      <c r="C68" s="44" t="s">
        <v>41</v>
      </c>
      <c r="D68" s="38" t="s">
        <v>138</v>
      </c>
      <c r="E68" s="38" t="s">
        <v>139</v>
      </c>
      <c r="F68" s="45">
        <v>4.28</v>
      </c>
      <c r="G68" s="2">
        <v>1.6080000000000001</v>
      </c>
      <c r="H68" s="2">
        <f t="shared" ref="H68:H113" si="10">G68*F68</f>
        <v>6.8822400000000012</v>
      </c>
      <c r="K68" s="3">
        <f t="shared" si="0"/>
        <v>1.6080000000000001</v>
      </c>
    </row>
    <row r="69" spans="1:11" ht="51.75" x14ac:dyDescent="0.3">
      <c r="A69" s="43">
        <v>2</v>
      </c>
      <c r="B69" s="44" t="s">
        <v>42</v>
      </c>
      <c r="C69" s="44" t="s">
        <v>43</v>
      </c>
      <c r="D69" s="38" t="s">
        <v>138</v>
      </c>
      <c r="E69" s="38" t="s">
        <v>139</v>
      </c>
      <c r="F69" s="46">
        <v>3.21</v>
      </c>
      <c r="G69" s="2">
        <v>7.601</v>
      </c>
      <c r="H69" s="2">
        <f t="shared" si="10"/>
        <v>24.39921</v>
      </c>
      <c r="K69" s="3">
        <f t="shared" si="0"/>
        <v>7.601</v>
      </c>
    </row>
    <row r="70" spans="1:11" ht="34.5" x14ac:dyDescent="0.3">
      <c r="A70" s="43">
        <v>3</v>
      </c>
      <c r="B70" s="48" t="s">
        <v>15</v>
      </c>
      <c r="C70" s="54" t="s">
        <v>16</v>
      </c>
      <c r="D70" s="38" t="s">
        <v>138</v>
      </c>
      <c r="E70" s="38" t="s">
        <v>142</v>
      </c>
      <c r="F70" s="46">
        <v>0.89900000000000002</v>
      </c>
      <c r="G70" s="2">
        <v>11.225</v>
      </c>
      <c r="H70" s="2">
        <f t="shared" si="10"/>
        <v>10.091275</v>
      </c>
      <c r="K70" s="3">
        <f t="shared" si="0"/>
        <v>11.225</v>
      </c>
    </row>
    <row r="71" spans="1:11" x14ac:dyDescent="0.3">
      <c r="A71" s="43">
        <v>4</v>
      </c>
      <c r="B71" s="48" t="s">
        <v>17</v>
      </c>
      <c r="C71" s="48" t="s">
        <v>18</v>
      </c>
      <c r="D71" s="41"/>
      <c r="E71" s="38"/>
      <c r="F71" s="55"/>
      <c r="G71" s="2"/>
      <c r="H71" s="2"/>
      <c r="K71" s="3">
        <f t="shared" si="0"/>
        <v>0</v>
      </c>
    </row>
    <row r="72" spans="1:11" ht="19.5" x14ac:dyDescent="0.3">
      <c r="A72" s="43"/>
      <c r="B72" s="48" t="s">
        <v>19</v>
      </c>
      <c r="C72" s="48" t="s">
        <v>20</v>
      </c>
      <c r="D72" s="38" t="s">
        <v>138</v>
      </c>
      <c r="E72" s="38" t="s">
        <v>142</v>
      </c>
      <c r="F72" s="46">
        <v>0.06</v>
      </c>
      <c r="G72" s="2">
        <v>117.72499999999999</v>
      </c>
      <c r="H72" s="2">
        <f t="shared" si="10"/>
        <v>7.0634999999999994</v>
      </c>
      <c r="K72" s="3">
        <f t="shared" ref="K72:K119" si="11">ROUND(G72,3)</f>
        <v>117.72499999999999</v>
      </c>
    </row>
    <row r="73" spans="1:11" ht="19.5" x14ac:dyDescent="0.3">
      <c r="A73" s="43"/>
      <c r="B73" s="48" t="s">
        <v>21</v>
      </c>
      <c r="C73" s="48" t="s">
        <v>22</v>
      </c>
      <c r="D73" s="38" t="s">
        <v>138</v>
      </c>
      <c r="E73" s="38" t="s">
        <v>142</v>
      </c>
      <c r="F73" s="46">
        <v>0.1</v>
      </c>
      <c r="G73" s="2">
        <v>117.72499999999999</v>
      </c>
      <c r="H73" s="2">
        <f t="shared" si="10"/>
        <v>11.772500000000001</v>
      </c>
      <c r="K73" s="3">
        <f t="shared" si="11"/>
        <v>117.72499999999999</v>
      </c>
    </row>
    <row r="74" spans="1:11" ht="34.5" x14ac:dyDescent="0.3">
      <c r="A74" s="67">
        <v>5</v>
      </c>
      <c r="B74" s="54" t="s">
        <v>23</v>
      </c>
      <c r="C74" s="54" t="s">
        <v>24</v>
      </c>
      <c r="D74" s="56" t="s">
        <v>25</v>
      </c>
      <c r="E74" s="41" t="s">
        <v>26</v>
      </c>
      <c r="F74" s="46">
        <v>2.84</v>
      </c>
      <c r="G74" s="2">
        <v>0.94599999999999995</v>
      </c>
      <c r="H74" s="2">
        <f t="shared" ref="H74" si="12">G74*F74</f>
        <v>2.6866399999999997</v>
      </c>
      <c r="K74" s="3">
        <f t="shared" si="11"/>
        <v>0.94599999999999995</v>
      </c>
    </row>
    <row r="75" spans="1:11" ht="34.5" x14ac:dyDescent="0.3">
      <c r="A75" s="67">
        <v>6</v>
      </c>
      <c r="B75" s="48" t="s">
        <v>91</v>
      </c>
      <c r="C75" s="68" t="s">
        <v>92</v>
      </c>
      <c r="D75" s="56" t="s">
        <v>27</v>
      </c>
      <c r="E75" s="56" t="s">
        <v>28</v>
      </c>
      <c r="F75" s="49">
        <v>30</v>
      </c>
      <c r="G75" s="2">
        <v>44.09</v>
      </c>
      <c r="H75" s="2">
        <f t="shared" si="10"/>
        <v>1322.7</v>
      </c>
      <c r="K75" s="3">
        <f t="shared" si="11"/>
        <v>44.09</v>
      </c>
    </row>
    <row r="76" spans="1:11" x14ac:dyDescent="0.3">
      <c r="A76" s="56">
        <v>7</v>
      </c>
      <c r="B76" s="48" t="s">
        <v>29</v>
      </c>
      <c r="C76" s="57" t="s">
        <v>30</v>
      </c>
      <c r="D76" s="48"/>
      <c r="E76" s="38"/>
      <c r="F76" s="59"/>
      <c r="G76" s="2"/>
      <c r="H76" s="2"/>
      <c r="K76" s="3">
        <f t="shared" si="11"/>
        <v>0</v>
      </c>
    </row>
    <row r="77" spans="1:11" x14ac:dyDescent="0.3">
      <c r="A77" s="43"/>
      <c r="B77" s="48" t="s">
        <v>31</v>
      </c>
      <c r="C77" s="60" t="s">
        <v>32</v>
      </c>
      <c r="D77" s="38" t="s">
        <v>27</v>
      </c>
      <c r="E77" s="56" t="s">
        <v>28</v>
      </c>
      <c r="F77" s="49">
        <v>29.6</v>
      </c>
      <c r="G77" s="2">
        <v>1.8</v>
      </c>
      <c r="H77" s="2">
        <f t="shared" si="10"/>
        <v>53.28</v>
      </c>
      <c r="K77" s="3">
        <f t="shared" si="11"/>
        <v>1.8</v>
      </c>
    </row>
    <row r="78" spans="1:11" ht="19.5" x14ac:dyDescent="0.3">
      <c r="A78" s="43"/>
      <c r="B78" s="48" t="s">
        <v>33</v>
      </c>
      <c r="C78" s="48" t="s">
        <v>34</v>
      </c>
      <c r="D78" s="38" t="s">
        <v>140</v>
      </c>
      <c r="E78" s="38" t="s">
        <v>143</v>
      </c>
      <c r="F78" s="46">
        <v>0.85</v>
      </c>
      <c r="G78" s="2">
        <v>1.377</v>
      </c>
      <c r="H78" s="2">
        <f t="shared" si="10"/>
        <v>1.17045</v>
      </c>
      <c r="K78" s="3">
        <f t="shared" si="11"/>
        <v>1.377</v>
      </c>
    </row>
    <row r="79" spans="1:11" x14ac:dyDescent="0.3">
      <c r="A79" s="56">
        <v>8</v>
      </c>
      <c r="B79" s="44" t="s">
        <v>35</v>
      </c>
      <c r="C79" s="44" t="s">
        <v>36</v>
      </c>
      <c r="D79" s="38"/>
      <c r="E79" s="38"/>
      <c r="F79" s="47"/>
      <c r="G79" s="2"/>
      <c r="H79" s="2"/>
      <c r="K79" s="3">
        <f t="shared" si="11"/>
        <v>0</v>
      </c>
    </row>
    <row r="80" spans="1:11" ht="19.5" x14ac:dyDescent="0.3">
      <c r="A80" s="43"/>
      <c r="B80" s="48" t="s">
        <v>37</v>
      </c>
      <c r="C80" s="48" t="s">
        <v>38</v>
      </c>
      <c r="D80" s="38" t="s">
        <v>138</v>
      </c>
      <c r="E80" s="38" t="s">
        <v>142</v>
      </c>
      <c r="F80" s="46">
        <v>3.21</v>
      </c>
      <c r="G80" s="2">
        <v>2.6019999999999999</v>
      </c>
      <c r="H80" s="2">
        <f t="shared" si="10"/>
        <v>8.3524199999999986</v>
      </c>
      <c r="K80" s="3">
        <f t="shared" si="11"/>
        <v>2.6019999999999999</v>
      </c>
    </row>
    <row r="81" spans="1:11" ht="34.5" x14ac:dyDescent="0.3">
      <c r="A81" s="43"/>
      <c r="B81" s="36" t="s">
        <v>102</v>
      </c>
      <c r="C81" s="36" t="s">
        <v>103</v>
      </c>
      <c r="D81" s="38"/>
      <c r="E81" s="38"/>
      <c r="F81" s="46"/>
      <c r="G81" s="2"/>
      <c r="H81" s="2"/>
      <c r="K81" s="3">
        <f t="shared" si="11"/>
        <v>0</v>
      </c>
    </row>
    <row r="82" spans="1:11" x14ac:dyDescent="0.3">
      <c r="A82" s="38">
        <v>9</v>
      </c>
      <c r="B82" s="44" t="s">
        <v>104</v>
      </c>
      <c r="C82" s="44" t="s">
        <v>105</v>
      </c>
      <c r="D82" s="58" t="s">
        <v>46</v>
      </c>
      <c r="E82" s="58" t="s">
        <v>28</v>
      </c>
      <c r="F82" s="58">
        <v>9.3000000000000007</v>
      </c>
      <c r="G82" s="2">
        <v>0.91300000000000003</v>
      </c>
      <c r="H82" s="2">
        <f t="shared" si="10"/>
        <v>8.4909000000000017</v>
      </c>
      <c r="K82" s="3">
        <f t="shared" si="11"/>
        <v>0.91300000000000003</v>
      </c>
    </row>
    <row r="83" spans="1:11" x14ac:dyDescent="0.3">
      <c r="A83" s="35"/>
      <c r="B83" s="44" t="s">
        <v>123</v>
      </c>
      <c r="C83" s="44" t="s">
        <v>124</v>
      </c>
      <c r="D83" s="58" t="s">
        <v>46</v>
      </c>
      <c r="E83" s="58" t="s">
        <v>28</v>
      </c>
      <c r="F83" s="58">
        <v>24</v>
      </c>
      <c r="G83" s="2">
        <v>0.92500000000000004</v>
      </c>
      <c r="H83" s="2">
        <f t="shared" si="10"/>
        <v>22.200000000000003</v>
      </c>
      <c r="K83" s="3">
        <f t="shared" si="11"/>
        <v>0.92500000000000004</v>
      </c>
    </row>
    <row r="84" spans="1:11" x14ac:dyDescent="0.3">
      <c r="A84" s="43"/>
      <c r="B84" s="73" t="s">
        <v>125</v>
      </c>
      <c r="C84" s="74"/>
      <c r="D84" s="38"/>
      <c r="E84" s="38"/>
      <c r="F84" s="46"/>
      <c r="G84" s="2"/>
      <c r="H84" s="2"/>
      <c r="I84" s="3">
        <f>SUM(H86:H119)</f>
        <v>27738.063778999996</v>
      </c>
      <c r="J84" s="3">
        <v>27738.3254352353</v>
      </c>
      <c r="K84" s="3">
        <f t="shared" si="11"/>
        <v>0</v>
      </c>
    </row>
    <row r="85" spans="1:11" x14ac:dyDescent="0.3">
      <c r="A85" s="1"/>
      <c r="B85" s="6" t="s">
        <v>1</v>
      </c>
      <c r="C85" s="6" t="s">
        <v>2</v>
      </c>
      <c r="D85" s="1"/>
      <c r="E85" s="1"/>
      <c r="F85" s="1"/>
      <c r="G85" s="2"/>
      <c r="H85" s="2"/>
      <c r="K85" s="3">
        <f t="shared" si="11"/>
        <v>0</v>
      </c>
    </row>
    <row r="86" spans="1:11" ht="36.75" x14ac:dyDescent="0.3">
      <c r="A86" s="1">
        <v>1</v>
      </c>
      <c r="B86" s="23" t="s">
        <v>136</v>
      </c>
      <c r="C86" s="24" t="s">
        <v>137</v>
      </c>
      <c r="D86" s="4" t="s">
        <v>10</v>
      </c>
      <c r="E86" s="2" t="s">
        <v>11</v>
      </c>
      <c r="F86" s="2">
        <v>517.47</v>
      </c>
      <c r="G86" s="2">
        <v>1.607</v>
      </c>
      <c r="H86" s="2">
        <f t="shared" si="10"/>
        <v>831.57429000000002</v>
      </c>
      <c r="K86" s="3">
        <f t="shared" si="11"/>
        <v>1.607</v>
      </c>
    </row>
    <row r="87" spans="1:11" x14ac:dyDescent="0.3">
      <c r="A87" s="1"/>
      <c r="B87" s="17" t="s">
        <v>4</v>
      </c>
      <c r="C87" s="17" t="s">
        <v>3</v>
      </c>
      <c r="D87" s="2"/>
      <c r="E87" s="2"/>
      <c r="F87" s="2"/>
      <c r="G87" s="2"/>
      <c r="H87" s="2"/>
      <c r="K87" s="3">
        <f t="shared" si="11"/>
        <v>0</v>
      </c>
    </row>
    <row r="88" spans="1:11" ht="51.75" x14ac:dyDescent="0.3">
      <c r="A88" s="29">
        <v>1</v>
      </c>
      <c r="B88" s="30" t="s">
        <v>14</v>
      </c>
      <c r="C88" s="31" t="s">
        <v>7</v>
      </c>
      <c r="D88" s="20" t="s">
        <v>27</v>
      </c>
      <c r="E88" s="21" t="s">
        <v>28</v>
      </c>
      <c r="F88" s="2">
        <v>1097.9000000000001</v>
      </c>
      <c r="G88" s="2">
        <v>6.03</v>
      </c>
      <c r="H88" s="2">
        <f t="shared" si="10"/>
        <v>6620.3370000000004</v>
      </c>
      <c r="K88" s="3">
        <f t="shared" si="11"/>
        <v>6.03</v>
      </c>
    </row>
    <row r="89" spans="1:11" ht="34.5" x14ac:dyDescent="0.3">
      <c r="A89" s="15">
        <v>2</v>
      </c>
      <c r="B89" s="18" t="s">
        <v>6</v>
      </c>
      <c r="C89" s="19" t="s">
        <v>5</v>
      </c>
      <c r="D89" s="4" t="s">
        <v>10</v>
      </c>
      <c r="E89" s="2" t="s">
        <v>11</v>
      </c>
      <c r="F89" s="25">
        <v>10.979000000000003</v>
      </c>
      <c r="G89" s="2">
        <v>14.226000000000001</v>
      </c>
      <c r="H89" s="2">
        <f t="shared" si="10"/>
        <v>156.18725400000005</v>
      </c>
      <c r="K89" s="3">
        <f t="shared" si="11"/>
        <v>14.226000000000001</v>
      </c>
    </row>
    <row r="90" spans="1:11" ht="19.5" x14ac:dyDescent="0.3">
      <c r="A90" s="15">
        <v>3</v>
      </c>
      <c r="B90" s="18" t="s">
        <v>146</v>
      </c>
      <c r="C90" s="19" t="s">
        <v>144</v>
      </c>
      <c r="D90" s="20" t="s">
        <v>12</v>
      </c>
      <c r="E90" s="21" t="s">
        <v>13</v>
      </c>
      <c r="F90" s="2">
        <v>1724.9</v>
      </c>
      <c r="G90" s="2">
        <v>2.133</v>
      </c>
      <c r="H90" s="2">
        <f t="shared" si="10"/>
        <v>3679.2117000000003</v>
      </c>
      <c r="K90" s="3">
        <f t="shared" si="11"/>
        <v>2.133</v>
      </c>
    </row>
    <row r="91" spans="1:11" ht="19.5" x14ac:dyDescent="0.3">
      <c r="A91" s="15">
        <v>4</v>
      </c>
      <c r="B91" s="18" t="s">
        <v>147</v>
      </c>
      <c r="C91" s="19" t="s">
        <v>145</v>
      </c>
      <c r="D91" s="20" t="s">
        <v>12</v>
      </c>
      <c r="E91" s="21" t="s">
        <v>13</v>
      </c>
      <c r="F91" s="2">
        <v>1724.9</v>
      </c>
      <c r="G91" s="2">
        <v>1.3220000000000001</v>
      </c>
      <c r="H91" s="2">
        <f t="shared" si="10"/>
        <v>2280.3178000000003</v>
      </c>
      <c r="K91" s="3">
        <f t="shared" si="11"/>
        <v>1.3220000000000001</v>
      </c>
    </row>
    <row r="92" spans="1:11" ht="19.5" x14ac:dyDescent="0.3">
      <c r="A92" s="15">
        <v>5</v>
      </c>
      <c r="B92" s="18" t="s">
        <v>9</v>
      </c>
      <c r="C92" s="19" t="s">
        <v>8</v>
      </c>
      <c r="D92" s="20" t="s">
        <v>12</v>
      </c>
      <c r="E92" s="21" t="s">
        <v>13</v>
      </c>
      <c r="F92" s="2">
        <v>1724.9</v>
      </c>
      <c r="G92" s="2">
        <v>4.9560000000000004</v>
      </c>
      <c r="H92" s="2">
        <f t="shared" si="10"/>
        <v>8548.604400000002</v>
      </c>
      <c r="K92" s="3">
        <f t="shared" si="11"/>
        <v>4.9560000000000004</v>
      </c>
    </row>
    <row r="93" spans="1:11" x14ac:dyDescent="0.3">
      <c r="A93" s="1"/>
      <c r="B93" s="26" t="s">
        <v>51</v>
      </c>
      <c r="C93" s="26" t="s">
        <v>52</v>
      </c>
      <c r="D93" s="4"/>
      <c r="E93" s="2"/>
      <c r="F93" s="2"/>
      <c r="G93" s="2"/>
      <c r="H93" s="2"/>
      <c r="K93" s="3">
        <f t="shared" si="11"/>
        <v>0</v>
      </c>
    </row>
    <row r="94" spans="1:11" ht="34.5" x14ac:dyDescent="0.3">
      <c r="A94" s="1">
        <v>1</v>
      </c>
      <c r="B94" s="23" t="s">
        <v>53</v>
      </c>
      <c r="C94" s="23" t="s">
        <v>54</v>
      </c>
      <c r="D94" s="4"/>
      <c r="E94" s="4"/>
      <c r="F94" s="2"/>
      <c r="G94" s="2"/>
      <c r="H94" s="2"/>
      <c r="K94" s="3">
        <f t="shared" si="11"/>
        <v>0</v>
      </c>
    </row>
    <row r="95" spans="1:11" x14ac:dyDescent="0.3">
      <c r="A95" s="1"/>
      <c r="B95" s="23" t="s">
        <v>56</v>
      </c>
      <c r="C95" s="23" t="s">
        <v>57</v>
      </c>
      <c r="D95" s="4" t="s">
        <v>55</v>
      </c>
      <c r="E95" s="4" t="s">
        <v>39</v>
      </c>
      <c r="F95" s="2">
        <v>1</v>
      </c>
      <c r="G95" s="2">
        <v>25.731000000000002</v>
      </c>
      <c r="H95" s="2">
        <f t="shared" si="10"/>
        <v>25.731000000000002</v>
      </c>
      <c r="K95" s="3">
        <f t="shared" si="11"/>
        <v>25.731000000000002</v>
      </c>
    </row>
    <row r="96" spans="1:11" ht="19.5" x14ac:dyDescent="0.3">
      <c r="A96" s="1">
        <v>2</v>
      </c>
      <c r="B96" s="27" t="s">
        <v>58</v>
      </c>
      <c r="C96" s="27" t="s">
        <v>59</v>
      </c>
      <c r="D96" s="4" t="s">
        <v>10</v>
      </c>
      <c r="E96" s="2" t="s">
        <v>11</v>
      </c>
      <c r="F96" s="28" t="s">
        <v>149</v>
      </c>
      <c r="G96" s="2">
        <v>54.165999999999997</v>
      </c>
      <c r="H96" s="2">
        <f t="shared" si="10"/>
        <v>5.6874299999999991</v>
      </c>
      <c r="K96" s="3">
        <f t="shared" si="11"/>
        <v>54.165999999999997</v>
      </c>
    </row>
    <row r="97" spans="1:11" x14ac:dyDescent="0.3">
      <c r="A97" s="1">
        <v>3</v>
      </c>
      <c r="B97" s="27" t="s">
        <v>60</v>
      </c>
      <c r="C97" s="27" t="s">
        <v>61</v>
      </c>
      <c r="D97" s="41" t="s">
        <v>46</v>
      </c>
      <c r="E97" s="41" t="s">
        <v>28</v>
      </c>
      <c r="F97" s="28" t="s">
        <v>150</v>
      </c>
      <c r="G97" s="2">
        <v>7.468</v>
      </c>
      <c r="H97" s="2">
        <f t="shared" si="10"/>
        <v>26.137999999999998</v>
      </c>
      <c r="K97" s="3">
        <f t="shared" si="11"/>
        <v>7.468</v>
      </c>
    </row>
    <row r="98" spans="1:11" x14ac:dyDescent="0.3">
      <c r="A98" s="35"/>
      <c r="B98" s="36" t="s">
        <v>99</v>
      </c>
      <c r="C98" s="36" t="s">
        <v>100</v>
      </c>
      <c r="D98" s="37"/>
      <c r="E98" s="37"/>
      <c r="F98" s="38"/>
      <c r="G98" s="2"/>
      <c r="H98" s="2"/>
      <c r="K98" s="3">
        <f t="shared" si="11"/>
        <v>0</v>
      </c>
    </row>
    <row r="99" spans="1:11" ht="19.5" x14ac:dyDescent="0.3">
      <c r="A99" s="39">
        <v>1</v>
      </c>
      <c r="B99" s="40" t="s">
        <v>62</v>
      </c>
      <c r="C99" s="40" t="s">
        <v>44</v>
      </c>
      <c r="D99" s="41" t="s">
        <v>138</v>
      </c>
      <c r="E99" s="41" t="s">
        <v>139</v>
      </c>
      <c r="F99" s="38">
        <v>0.97499999999999998</v>
      </c>
      <c r="G99" s="38">
        <v>11.225</v>
      </c>
      <c r="H99" s="2">
        <f t="shared" si="10"/>
        <v>10.944374999999999</v>
      </c>
      <c r="K99" s="3">
        <f t="shared" si="11"/>
        <v>11.225</v>
      </c>
    </row>
    <row r="100" spans="1:11" x14ac:dyDescent="0.3">
      <c r="A100" s="64">
        <v>2</v>
      </c>
      <c r="B100" s="65" t="s">
        <v>97</v>
      </c>
      <c r="C100" s="65" t="s">
        <v>98</v>
      </c>
      <c r="D100" s="41" t="s">
        <v>46</v>
      </c>
      <c r="E100" s="41" t="s">
        <v>28</v>
      </c>
      <c r="F100" s="38">
        <v>15</v>
      </c>
      <c r="G100" s="38">
        <v>20.690999999999999</v>
      </c>
      <c r="H100" s="2">
        <f t="shared" si="10"/>
        <v>310.36500000000001</v>
      </c>
      <c r="K100" s="3">
        <f t="shared" si="11"/>
        <v>20.690999999999999</v>
      </c>
    </row>
    <row r="101" spans="1:11" ht="19.5" x14ac:dyDescent="0.3">
      <c r="A101" s="42">
        <v>3</v>
      </c>
      <c r="B101" s="40" t="s">
        <v>63</v>
      </c>
      <c r="C101" s="40" t="s">
        <v>64</v>
      </c>
      <c r="D101" s="41" t="s">
        <v>140</v>
      </c>
      <c r="E101" s="41" t="s">
        <v>141</v>
      </c>
      <c r="F101" s="38">
        <v>18.899999999999999</v>
      </c>
      <c r="G101" s="38">
        <v>1.375</v>
      </c>
      <c r="H101" s="2">
        <f t="shared" si="10"/>
        <v>25.987499999999997</v>
      </c>
      <c r="K101" s="3">
        <f t="shared" si="11"/>
        <v>1.375</v>
      </c>
    </row>
    <row r="102" spans="1:11" x14ac:dyDescent="0.3">
      <c r="A102" s="35"/>
      <c r="B102" s="36" t="s">
        <v>94</v>
      </c>
      <c r="C102" s="36" t="s">
        <v>93</v>
      </c>
      <c r="D102" s="37"/>
      <c r="E102" s="37"/>
      <c r="F102" s="38"/>
      <c r="G102" s="38"/>
      <c r="H102" s="2"/>
      <c r="K102" s="3">
        <f t="shared" si="11"/>
        <v>0</v>
      </c>
    </row>
    <row r="103" spans="1:11" ht="19.5" x14ac:dyDescent="0.3">
      <c r="A103" s="39">
        <v>1</v>
      </c>
      <c r="B103" s="40" t="s">
        <v>62</v>
      </c>
      <c r="C103" s="40" t="s">
        <v>44</v>
      </c>
      <c r="D103" s="41" t="s">
        <v>138</v>
      </c>
      <c r="E103" s="41" t="s">
        <v>139</v>
      </c>
      <c r="F103" s="38">
        <v>16.38</v>
      </c>
      <c r="G103" s="38">
        <v>11.225</v>
      </c>
      <c r="H103" s="2">
        <f t="shared" si="10"/>
        <v>183.86549999999997</v>
      </c>
      <c r="K103" s="3">
        <f t="shared" si="11"/>
        <v>11.225</v>
      </c>
    </row>
    <row r="104" spans="1:11" x14ac:dyDescent="0.3">
      <c r="A104" s="64">
        <v>2</v>
      </c>
      <c r="B104" s="65" t="s">
        <v>89</v>
      </c>
      <c r="C104" s="65" t="s">
        <v>90</v>
      </c>
      <c r="D104" s="41" t="s">
        <v>46</v>
      </c>
      <c r="E104" s="41" t="s">
        <v>28</v>
      </c>
      <c r="F104" s="38">
        <v>252</v>
      </c>
      <c r="G104" s="38">
        <v>11.824</v>
      </c>
      <c r="H104" s="2">
        <f t="shared" si="10"/>
        <v>2979.6480000000001</v>
      </c>
      <c r="K104" s="3">
        <f t="shared" si="11"/>
        <v>11.824</v>
      </c>
    </row>
    <row r="105" spans="1:11" ht="19.5" x14ac:dyDescent="0.3">
      <c r="A105" s="42">
        <v>3</v>
      </c>
      <c r="B105" s="40" t="s">
        <v>63</v>
      </c>
      <c r="C105" s="40" t="s">
        <v>64</v>
      </c>
      <c r="D105" s="41" t="s">
        <v>140</v>
      </c>
      <c r="E105" s="41" t="s">
        <v>141</v>
      </c>
      <c r="F105" s="38">
        <v>252</v>
      </c>
      <c r="G105" s="38">
        <v>1.375</v>
      </c>
      <c r="H105" s="2">
        <f t="shared" si="10"/>
        <v>346.5</v>
      </c>
      <c r="K105" s="3">
        <f t="shared" si="11"/>
        <v>1.375</v>
      </c>
    </row>
    <row r="106" spans="1:11" ht="51.75" x14ac:dyDescent="0.3">
      <c r="A106" s="61"/>
      <c r="B106" s="36" t="s">
        <v>129</v>
      </c>
      <c r="C106" s="36" t="s">
        <v>128</v>
      </c>
      <c r="D106" s="36" t="s">
        <v>27</v>
      </c>
      <c r="E106" s="36" t="s">
        <v>28</v>
      </c>
      <c r="F106" s="36" t="s">
        <v>126</v>
      </c>
      <c r="G106" s="38"/>
      <c r="H106" s="2"/>
      <c r="K106" s="3">
        <f t="shared" si="11"/>
        <v>0</v>
      </c>
    </row>
    <row r="107" spans="1:11" ht="19.5" x14ac:dyDescent="0.3">
      <c r="A107" s="38">
        <v>1</v>
      </c>
      <c r="B107" s="40" t="s">
        <v>65</v>
      </c>
      <c r="C107" s="40" t="s">
        <v>44</v>
      </c>
      <c r="D107" s="41" t="s">
        <v>138</v>
      </c>
      <c r="E107" s="38" t="s">
        <v>139</v>
      </c>
      <c r="F107" s="38">
        <v>1.75</v>
      </c>
      <c r="G107" s="38">
        <v>11.225</v>
      </c>
      <c r="H107" s="2">
        <f t="shared" si="10"/>
        <v>19.643750000000001</v>
      </c>
      <c r="K107" s="3">
        <f t="shared" si="11"/>
        <v>11.225</v>
      </c>
    </row>
    <row r="108" spans="1:11" ht="19.5" x14ac:dyDescent="0.3">
      <c r="A108" s="38">
        <v>2</v>
      </c>
      <c r="B108" s="40" t="s">
        <v>66</v>
      </c>
      <c r="C108" s="40" t="s">
        <v>67</v>
      </c>
      <c r="D108" s="41" t="s">
        <v>138</v>
      </c>
      <c r="E108" s="38" t="s">
        <v>139</v>
      </c>
      <c r="F108" s="38">
        <v>2.08</v>
      </c>
      <c r="G108" s="38">
        <v>128.75899999999999</v>
      </c>
      <c r="H108" s="2">
        <f t="shared" si="10"/>
        <v>267.81871999999998</v>
      </c>
      <c r="K108" s="3">
        <f t="shared" si="11"/>
        <v>128.75899999999999</v>
      </c>
    </row>
    <row r="109" spans="1:11" ht="19.5" x14ac:dyDescent="0.3">
      <c r="A109" s="38">
        <v>3</v>
      </c>
      <c r="B109" s="40" t="s">
        <v>68</v>
      </c>
      <c r="C109" s="40" t="s">
        <v>69</v>
      </c>
      <c r="D109" s="41" t="s">
        <v>140</v>
      </c>
      <c r="E109" s="38" t="s">
        <v>141</v>
      </c>
      <c r="F109" s="38">
        <v>12.5</v>
      </c>
      <c r="G109" s="38">
        <v>1.375</v>
      </c>
      <c r="H109" s="2">
        <f t="shared" si="10"/>
        <v>17.1875</v>
      </c>
      <c r="K109" s="3">
        <f t="shared" si="11"/>
        <v>1.375</v>
      </c>
    </row>
    <row r="110" spans="1:11" x14ac:dyDescent="0.3">
      <c r="A110" s="38"/>
      <c r="B110" s="51" t="s">
        <v>70</v>
      </c>
      <c r="C110" s="51" t="s">
        <v>45</v>
      </c>
      <c r="D110" s="51"/>
      <c r="E110" s="51"/>
      <c r="F110" s="35"/>
      <c r="G110" s="38"/>
      <c r="H110" s="2"/>
      <c r="K110" s="3">
        <f t="shared" si="11"/>
        <v>0</v>
      </c>
    </row>
    <row r="111" spans="1:11" x14ac:dyDescent="0.3">
      <c r="A111" s="66">
        <v>1</v>
      </c>
      <c r="B111" s="65" t="s">
        <v>71</v>
      </c>
      <c r="C111" s="65" t="s">
        <v>72</v>
      </c>
      <c r="D111" s="38" t="s">
        <v>25</v>
      </c>
      <c r="E111" s="41" t="s">
        <v>26</v>
      </c>
      <c r="F111" s="41">
        <v>73.260000000000005</v>
      </c>
      <c r="G111" s="2">
        <v>0.49299999999999999</v>
      </c>
      <c r="H111" s="2">
        <f t="shared" ref="H111" si="13">G111*F111</f>
        <v>36.117180000000005</v>
      </c>
      <c r="K111" s="3">
        <f t="shared" si="11"/>
        <v>0.49299999999999999</v>
      </c>
    </row>
    <row r="112" spans="1:11" x14ac:dyDescent="0.3">
      <c r="A112" s="66">
        <v>2</v>
      </c>
      <c r="B112" s="65" t="s">
        <v>73</v>
      </c>
      <c r="C112" s="65" t="s">
        <v>74</v>
      </c>
      <c r="D112" s="38" t="s">
        <v>25</v>
      </c>
      <c r="E112" s="41" t="s">
        <v>26</v>
      </c>
      <c r="F112" s="41">
        <v>49.38</v>
      </c>
      <c r="G112" s="38">
        <v>0.55400000000000005</v>
      </c>
      <c r="H112" s="2">
        <f t="shared" ref="H112" si="14">G112*F112</f>
        <v>27.356520000000003</v>
      </c>
      <c r="K112" s="3">
        <f t="shared" si="11"/>
        <v>0.55400000000000005</v>
      </c>
    </row>
    <row r="113" spans="1:11" x14ac:dyDescent="0.3">
      <c r="A113" s="66">
        <v>3</v>
      </c>
      <c r="B113" s="65" t="s">
        <v>75</v>
      </c>
      <c r="C113" s="65" t="s">
        <v>76</v>
      </c>
      <c r="D113" s="38" t="s">
        <v>25</v>
      </c>
      <c r="E113" s="41" t="s">
        <v>26</v>
      </c>
      <c r="F113" s="41">
        <v>69.260000000000005</v>
      </c>
      <c r="G113" s="2">
        <v>0.49299999999999999</v>
      </c>
      <c r="H113" s="2">
        <f t="shared" si="10"/>
        <v>34.145180000000003</v>
      </c>
      <c r="K113" s="3">
        <f t="shared" si="11"/>
        <v>0.49299999999999999</v>
      </c>
    </row>
    <row r="114" spans="1:11" x14ac:dyDescent="0.3">
      <c r="A114" s="66">
        <v>4</v>
      </c>
      <c r="B114" s="65" t="s">
        <v>77</v>
      </c>
      <c r="C114" s="65" t="s">
        <v>78</v>
      </c>
      <c r="D114" s="38" t="s">
        <v>25</v>
      </c>
      <c r="E114" s="41" t="s">
        <v>26</v>
      </c>
      <c r="F114" s="41">
        <v>88.8</v>
      </c>
      <c r="G114" s="2">
        <v>0.49299999999999999</v>
      </c>
      <c r="H114" s="2">
        <f t="shared" ref="H114" si="15">G114*F114</f>
        <v>43.778399999999998</v>
      </c>
      <c r="K114" s="3">
        <f t="shared" si="11"/>
        <v>0.49299999999999999</v>
      </c>
    </row>
    <row r="115" spans="1:11" x14ac:dyDescent="0.3">
      <c r="A115" s="38"/>
      <c r="B115" s="51" t="s">
        <v>79</v>
      </c>
      <c r="C115" s="51" t="s">
        <v>80</v>
      </c>
      <c r="D115" s="41"/>
      <c r="E115" s="38"/>
      <c r="F115" s="38"/>
      <c r="G115" s="38"/>
      <c r="H115" s="2"/>
      <c r="K115" s="3">
        <f t="shared" si="11"/>
        <v>0</v>
      </c>
    </row>
    <row r="116" spans="1:11" x14ac:dyDescent="0.3">
      <c r="A116" s="66">
        <v>1</v>
      </c>
      <c r="B116" s="65" t="s">
        <v>81</v>
      </c>
      <c r="C116" s="65" t="s">
        <v>82</v>
      </c>
      <c r="D116" s="38" t="s">
        <v>25</v>
      </c>
      <c r="E116" s="41" t="s">
        <v>26</v>
      </c>
      <c r="F116" s="41">
        <v>369.5</v>
      </c>
      <c r="G116" s="38">
        <v>1.008</v>
      </c>
      <c r="H116" s="2">
        <f t="shared" ref="H116" si="16">G116*F116</f>
        <v>372.45600000000002</v>
      </c>
      <c r="K116" s="3">
        <f t="shared" si="11"/>
        <v>1.008</v>
      </c>
    </row>
    <row r="117" spans="1:11" x14ac:dyDescent="0.3">
      <c r="A117" s="66">
        <v>2</v>
      </c>
      <c r="B117" s="65" t="s">
        <v>83</v>
      </c>
      <c r="C117" s="65" t="s">
        <v>84</v>
      </c>
      <c r="D117" s="38" t="s">
        <v>25</v>
      </c>
      <c r="E117" s="41" t="s">
        <v>26</v>
      </c>
      <c r="F117" s="41">
        <v>284.86</v>
      </c>
      <c r="G117" s="38">
        <v>1.008</v>
      </c>
      <c r="H117" s="2">
        <f t="shared" ref="H117" si="17">G117*F117</f>
        <v>287.13888000000003</v>
      </c>
      <c r="K117" s="3">
        <f t="shared" si="11"/>
        <v>1.008</v>
      </c>
    </row>
    <row r="118" spans="1:11" x14ac:dyDescent="0.3">
      <c r="A118" s="66">
        <v>3</v>
      </c>
      <c r="B118" s="65" t="s">
        <v>85</v>
      </c>
      <c r="C118" s="65" t="s">
        <v>86</v>
      </c>
      <c r="D118" s="38" t="s">
        <v>25</v>
      </c>
      <c r="E118" s="41" t="s">
        <v>26</v>
      </c>
      <c r="F118" s="41">
        <v>128.69999999999999</v>
      </c>
      <c r="G118" s="38">
        <v>1.008</v>
      </c>
      <c r="H118" s="2">
        <f t="shared" ref="H118" si="18">G118*F118</f>
        <v>129.72959999999998</v>
      </c>
      <c r="K118" s="3">
        <f t="shared" si="11"/>
        <v>1.008</v>
      </c>
    </row>
    <row r="119" spans="1:11" x14ac:dyDescent="0.3">
      <c r="A119" s="66">
        <v>4</v>
      </c>
      <c r="B119" s="65" t="s">
        <v>87</v>
      </c>
      <c r="C119" s="65" t="s">
        <v>88</v>
      </c>
      <c r="D119" s="38" t="s">
        <v>25</v>
      </c>
      <c r="E119" s="41" t="s">
        <v>26</v>
      </c>
      <c r="F119" s="41">
        <v>467.85</v>
      </c>
      <c r="G119" s="38">
        <v>1.008</v>
      </c>
      <c r="H119" s="2">
        <f t="shared" ref="H119" si="19">G119*F119</f>
        <v>471.59280000000001</v>
      </c>
      <c r="K119" s="3">
        <f t="shared" si="11"/>
        <v>1.008</v>
      </c>
    </row>
    <row r="120" spans="1:11" ht="36.6" customHeight="1" x14ac:dyDescent="0.3">
      <c r="A120" s="71" t="s">
        <v>135</v>
      </c>
      <c r="B120" s="72"/>
      <c r="C120" s="72"/>
      <c r="D120" s="72"/>
      <c r="E120" s="72"/>
      <c r="F120" s="72"/>
      <c r="G120" s="72"/>
      <c r="H120" s="62">
        <f>SUM(H6:H119)</f>
        <v>125461.27806520011</v>
      </c>
    </row>
    <row r="121" spans="1:11" ht="20.25" customHeight="1" x14ac:dyDescent="0.3">
      <c r="A121" s="9"/>
      <c r="B121" s="10"/>
      <c r="C121" s="10"/>
      <c r="D121" s="11"/>
      <c r="E121" s="11"/>
      <c r="F121" s="5"/>
    </row>
    <row r="122" spans="1:11" ht="20.25" customHeight="1" x14ac:dyDescent="0.3">
      <c r="C122" s="13" t="s">
        <v>47</v>
      </c>
      <c r="D122" s="13"/>
      <c r="E122" s="13"/>
      <c r="F122" s="13"/>
    </row>
    <row r="123" spans="1:11" ht="20.25" customHeight="1" x14ac:dyDescent="0.3">
      <c r="C123" s="13"/>
      <c r="D123" s="12"/>
      <c r="E123" s="12"/>
      <c r="F123" s="12"/>
    </row>
    <row r="124" spans="1:11" ht="20.25" customHeight="1" x14ac:dyDescent="0.3">
      <c r="C124" s="13"/>
      <c r="D124" s="13"/>
      <c r="E124" s="13"/>
      <c r="F124" s="13"/>
    </row>
    <row r="125" spans="1:11" ht="20.25" customHeight="1" x14ac:dyDescent="0.3"/>
    <row r="126" spans="1:11" ht="20.25" customHeight="1" x14ac:dyDescent="0.3">
      <c r="G126" s="69">
        <f>H126-H120</f>
        <v>3.8067162677180022E-4</v>
      </c>
      <c r="H126" s="63">
        <v>125461.27844587174</v>
      </c>
    </row>
    <row r="127" spans="1:11" ht="20.25" customHeight="1" x14ac:dyDescent="0.3"/>
    <row r="128" spans="1:11" ht="20.25" customHeight="1" x14ac:dyDescent="0.3"/>
    <row r="129" ht="20.25" customHeight="1" x14ac:dyDescent="0.3"/>
    <row r="130" ht="20.25" customHeight="1" x14ac:dyDescent="0.3"/>
    <row r="131" ht="20.25" customHeight="1" x14ac:dyDescent="0.3"/>
    <row r="132" ht="20.25" customHeight="1" x14ac:dyDescent="0.3"/>
    <row r="133" ht="20.25" customHeight="1" x14ac:dyDescent="0.3"/>
    <row r="134" ht="20.25" customHeight="1" x14ac:dyDescent="0.3"/>
    <row r="135" ht="20.25" customHeight="1" x14ac:dyDescent="0.3"/>
    <row r="136" ht="20.25" customHeight="1" x14ac:dyDescent="0.3"/>
    <row r="137" ht="20.25" customHeight="1" x14ac:dyDescent="0.3"/>
    <row r="138" ht="20.25" customHeight="1" x14ac:dyDescent="0.3"/>
    <row r="139" ht="20.25" customHeight="1" x14ac:dyDescent="0.3"/>
    <row r="140" ht="20.25" customHeight="1" x14ac:dyDescent="0.3"/>
    <row r="141" ht="20.25" customHeight="1" x14ac:dyDescent="0.3"/>
    <row r="142" ht="20.25" customHeight="1" x14ac:dyDescent="0.3"/>
    <row r="143" ht="20.25" customHeight="1" x14ac:dyDescent="0.3"/>
    <row r="144" ht="20.25" customHeight="1" x14ac:dyDescent="0.3"/>
    <row r="145" ht="20.25" customHeight="1" x14ac:dyDescent="0.3"/>
    <row r="146" ht="20.25" customHeight="1" x14ac:dyDescent="0.3"/>
    <row r="147" ht="20.25" customHeight="1" x14ac:dyDescent="0.3"/>
    <row r="148" ht="20.25" customHeight="1" x14ac:dyDescent="0.3"/>
    <row r="149" ht="20.25" customHeight="1" x14ac:dyDescent="0.3"/>
    <row r="150" ht="20.25" customHeight="1" x14ac:dyDescent="0.3"/>
    <row r="151" ht="20.25" customHeight="1" x14ac:dyDescent="0.3"/>
    <row r="152" ht="20.25" customHeight="1" x14ac:dyDescent="0.3"/>
    <row r="153" ht="20.25" customHeight="1" x14ac:dyDescent="0.3"/>
    <row r="154" ht="20.25" customHeight="1" x14ac:dyDescent="0.3"/>
    <row r="155" ht="20.25" customHeight="1" x14ac:dyDescent="0.3"/>
    <row r="156" ht="20.25" customHeight="1" x14ac:dyDescent="0.3"/>
    <row r="157" ht="20.25" customHeight="1" x14ac:dyDescent="0.3"/>
    <row r="158" ht="20.25" customHeight="1" x14ac:dyDescent="0.3"/>
    <row r="159" ht="20.25" customHeight="1" x14ac:dyDescent="0.3"/>
    <row r="160" ht="20.25" customHeight="1" x14ac:dyDescent="0.3"/>
    <row r="161" ht="20.25" customHeight="1" x14ac:dyDescent="0.3"/>
    <row r="162" ht="20.25" customHeight="1" x14ac:dyDescent="0.3"/>
    <row r="163" ht="20.25" customHeight="1" x14ac:dyDescent="0.3"/>
    <row r="164" ht="20.25" customHeight="1" x14ac:dyDescent="0.3"/>
    <row r="165" ht="20.25" customHeight="1" x14ac:dyDescent="0.3"/>
    <row r="166" ht="20.25" customHeight="1" x14ac:dyDescent="0.3"/>
    <row r="167" ht="20.25" customHeight="1" x14ac:dyDescent="0.3"/>
    <row r="168" ht="20.25" customHeight="1" x14ac:dyDescent="0.3"/>
    <row r="169" ht="20.25" customHeight="1" x14ac:dyDescent="0.3"/>
    <row r="170" ht="20.25" customHeight="1" x14ac:dyDescent="0.3"/>
    <row r="171" ht="20.25" customHeight="1" x14ac:dyDescent="0.3"/>
    <row r="172" ht="20.25" customHeight="1" x14ac:dyDescent="0.3"/>
    <row r="173" ht="20.25" customHeight="1" x14ac:dyDescent="0.3"/>
    <row r="174" ht="20.25" customHeight="1" x14ac:dyDescent="0.3"/>
    <row r="175" ht="20.25" customHeight="1" x14ac:dyDescent="0.3"/>
    <row r="176" ht="20.25" customHeight="1" x14ac:dyDescent="0.3"/>
    <row r="177" ht="20.25" customHeight="1" x14ac:dyDescent="0.3"/>
    <row r="178" ht="20.25" customHeight="1" x14ac:dyDescent="0.3"/>
    <row r="179" ht="20.25" customHeight="1" x14ac:dyDescent="0.3"/>
    <row r="180" ht="20.25" customHeight="1" x14ac:dyDescent="0.3"/>
    <row r="181" ht="20.25" customHeight="1" x14ac:dyDescent="0.3"/>
    <row r="182" ht="20.25" customHeight="1" x14ac:dyDescent="0.3"/>
    <row r="183" ht="20.25" customHeight="1" x14ac:dyDescent="0.3"/>
    <row r="184" ht="20.25" customHeight="1" x14ac:dyDescent="0.3"/>
    <row r="185" ht="20.25" customHeight="1" x14ac:dyDescent="0.3"/>
    <row r="186" ht="20.25" customHeight="1" x14ac:dyDescent="0.3"/>
    <row r="187" ht="20.25" customHeight="1" x14ac:dyDescent="0.3"/>
    <row r="188" ht="20.25" customHeight="1" x14ac:dyDescent="0.3"/>
    <row r="189" ht="20.25" customHeight="1" x14ac:dyDescent="0.3"/>
    <row r="190" ht="20.25" customHeight="1" x14ac:dyDescent="0.3"/>
    <row r="191" ht="20.25" customHeight="1" x14ac:dyDescent="0.3"/>
    <row r="192" ht="20.25" customHeight="1" x14ac:dyDescent="0.3"/>
    <row r="193" ht="20.25" customHeight="1" x14ac:dyDescent="0.3"/>
    <row r="194" ht="20.25" customHeight="1" x14ac:dyDescent="0.3"/>
    <row r="195" ht="20.25" customHeight="1" x14ac:dyDescent="0.3"/>
    <row r="196" ht="20.25" customHeight="1" x14ac:dyDescent="0.3"/>
    <row r="197" ht="20.25" customHeight="1" x14ac:dyDescent="0.3"/>
    <row r="198" ht="20.25" customHeight="1" x14ac:dyDescent="0.3"/>
    <row r="199" ht="20.25" customHeight="1" x14ac:dyDescent="0.3"/>
    <row r="200" ht="20.25" customHeight="1" x14ac:dyDescent="0.3"/>
    <row r="201" ht="20.25" customHeight="1" x14ac:dyDescent="0.3"/>
    <row r="202" ht="20.25" customHeight="1" x14ac:dyDescent="0.3"/>
    <row r="203" ht="20.25" customHeight="1" x14ac:dyDescent="0.3"/>
    <row r="204" ht="20.25" customHeight="1" x14ac:dyDescent="0.3"/>
    <row r="205" ht="20.25" customHeight="1" x14ac:dyDescent="0.3"/>
    <row r="206" ht="20.25" customHeight="1" x14ac:dyDescent="0.3"/>
    <row r="207" ht="20.25" customHeight="1" x14ac:dyDescent="0.3"/>
    <row r="208" ht="20.25" customHeight="1" x14ac:dyDescent="0.3"/>
    <row r="209" ht="20.25" customHeight="1" x14ac:dyDescent="0.3"/>
    <row r="210" ht="20.25" customHeight="1" x14ac:dyDescent="0.3"/>
    <row r="211" ht="20.25" customHeight="1" x14ac:dyDescent="0.3"/>
    <row r="212" ht="20.25" customHeight="1" x14ac:dyDescent="0.3"/>
    <row r="213" ht="20.25" customHeight="1" x14ac:dyDescent="0.3"/>
    <row r="214" ht="20.25" customHeight="1" x14ac:dyDescent="0.3"/>
    <row r="215" ht="20.25" customHeight="1" x14ac:dyDescent="0.3"/>
    <row r="216" ht="20.25" customHeight="1" x14ac:dyDescent="0.3"/>
    <row r="217" ht="20.25" customHeight="1" x14ac:dyDescent="0.3"/>
    <row r="218" ht="20.25" customHeight="1" x14ac:dyDescent="0.3"/>
    <row r="219" ht="20.25" customHeight="1" x14ac:dyDescent="0.3"/>
    <row r="220" ht="20.25" customHeight="1" x14ac:dyDescent="0.3"/>
    <row r="221" ht="20.25" customHeight="1" x14ac:dyDescent="0.3"/>
    <row r="222" ht="20.25" customHeight="1" x14ac:dyDescent="0.3"/>
    <row r="223" ht="20.25" customHeight="1" x14ac:dyDescent="0.3"/>
    <row r="224" ht="20.25" customHeight="1" x14ac:dyDescent="0.3"/>
    <row r="225" ht="20.25" customHeight="1" x14ac:dyDescent="0.3"/>
    <row r="226" ht="20.25" customHeight="1" x14ac:dyDescent="0.3"/>
    <row r="227" ht="20.25" customHeight="1" x14ac:dyDescent="0.3"/>
    <row r="228" ht="20.25" customHeight="1" x14ac:dyDescent="0.3"/>
    <row r="229" ht="20.25" customHeight="1" x14ac:dyDescent="0.3"/>
    <row r="230" ht="20.25" customHeight="1" x14ac:dyDescent="0.3"/>
    <row r="231" ht="20.25" customHeight="1" x14ac:dyDescent="0.3"/>
    <row r="232" ht="20.25" customHeight="1" x14ac:dyDescent="0.3"/>
    <row r="233" ht="20.25" customHeight="1" x14ac:dyDescent="0.3"/>
    <row r="234" ht="20.25" customHeight="1" x14ac:dyDescent="0.3"/>
    <row r="235" ht="20.25" customHeight="1" x14ac:dyDescent="0.3"/>
    <row r="236" ht="20.25" customHeight="1" x14ac:dyDescent="0.3"/>
    <row r="237" ht="20.25" customHeight="1" x14ac:dyDescent="0.3"/>
    <row r="238" ht="20.25" customHeight="1" x14ac:dyDescent="0.3"/>
    <row r="239" ht="20.25" customHeight="1" x14ac:dyDescent="0.3"/>
    <row r="240" ht="20.25" customHeight="1" x14ac:dyDescent="0.3"/>
    <row r="241" ht="20.25" customHeight="1" x14ac:dyDescent="0.3"/>
    <row r="242" ht="20.25" customHeight="1" x14ac:dyDescent="0.3"/>
    <row r="243" ht="20.25" customHeight="1" x14ac:dyDescent="0.3"/>
    <row r="244" ht="20.25" customHeight="1" x14ac:dyDescent="0.3"/>
    <row r="245" ht="20.25" customHeight="1" x14ac:dyDescent="0.3"/>
    <row r="246" ht="20.25" customHeight="1" x14ac:dyDescent="0.3"/>
    <row r="247" ht="20.25" customHeight="1" x14ac:dyDescent="0.3"/>
    <row r="248" ht="20.25" customHeight="1" x14ac:dyDescent="0.3"/>
    <row r="249" ht="20.25" customHeight="1" x14ac:dyDescent="0.3"/>
    <row r="250" ht="20.25" customHeight="1" x14ac:dyDescent="0.3"/>
    <row r="251" ht="20.25" customHeight="1" x14ac:dyDescent="0.3"/>
    <row r="252" ht="20.25" customHeight="1" x14ac:dyDescent="0.3"/>
    <row r="253" ht="20.25" customHeight="1" x14ac:dyDescent="0.3"/>
    <row r="254" ht="20.25" customHeight="1" x14ac:dyDescent="0.3"/>
    <row r="255" ht="20.25" customHeight="1" x14ac:dyDescent="0.3"/>
    <row r="256" ht="20.25" customHeight="1" x14ac:dyDescent="0.3"/>
    <row r="257" ht="20.25" customHeight="1" x14ac:dyDescent="0.3"/>
    <row r="258" ht="20.25" customHeight="1" x14ac:dyDescent="0.3"/>
    <row r="259" ht="20.25" customHeight="1" x14ac:dyDescent="0.3"/>
    <row r="260" ht="20.25" customHeight="1" x14ac:dyDescent="0.3"/>
    <row r="261" ht="20.25" customHeight="1" x14ac:dyDescent="0.3"/>
  </sheetData>
  <mergeCells count="6">
    <mergeCell ref="A1:H1"/>
    <mergeCell ref="A120:G120"/>
    <mergeCell ref="B84:C84"/>
    <mergeCell ref="B35:C35"/>
    <mergeCell ref="B2:G2"/>
    <mergeCell ref="B5:C5"/>
  </mergeCells>
  <phoneticPr fontId="0" type="noConversion"/>
  <pageMargins left="0.59055118110236227" right="0.19685039370078741" top="0.19685039370078741" bottom="0.19685039370078741" header="0.11811023622047245" footer="0.23622047244094491"/>
  <pageSetup paperSize="9" scale="65" fitToHeight="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Ampop ampopagir</vt:lpstr>
      <vt:lpstr>'Ampop ampopagir'!Заголовки_для_печати</vt:lpstr>
      <vt:lpstr>'Ampop ampopagir'!Область_печати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USER</cp:lastModifiedBy>
  <cp:lastPrinted>2025-02-20T11:39:34Z</cp:lastPrinted>
  <dcterms:created xsi:type="dcterms:W3CDTF">2009-04-22T11:41:30Z</dcterms:created>
  <dcterms:modified xsi:type="dcterms:W3CDTF">2025-08-19T12:34:03Z</dcterms:modified>
</cp:coreProperties>
</file>